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I8" i="6"/>
  <c r="A49" i="5"/>
  <c r="A43"/>
  <c r="A38"/>
  <c r="A33"/>
  <c r="A26"/>
  <c r="A17"/>
  <c r="A6"/>
  <c r="A43" i="4"/>
  <c r="A37"/>
  <c r="A29"/>
  <c r="A23"/>
  <c r="A17"/>
  <c r="A11"/>
  <c r="A7"/>
  <c r="I11" i="2"/>
  <c r="C35" i="4"/>
  <c r="D48"/>
  <c r="D47"/>
  <c r="D46"/>
  <c r="D45"/>
  <c r="C34"/>
  <c r="D35" s="1"/>
  <c r="D33"/>
  <c r="D32"/>
  <c r="D31"/>
  <c r="D39"/>
  <c r="D27"/>
  <c r="D25"/>
  <c r="D21"/>
  <c r="D19"/>
  <c r="D15"/>
  <c r="D13"/>
  <c r="E13" i="6"/>
  <c r="D12"/>
  <c r="F12" s="1"/>
  <c r="C13"/>
  <c r="D11"/>
  <c r="D10"/>
  <c r="D9"/>
  <c r="F9" s="1"/>
  <c r="H9" s="1"/>
  <c r="I9" s="1"/>
  <c r="D8"/>
  <c r="D7"/>
  <c r="D6"/>
  <c r="F6" s="1"/>
  <c r="C36" i="5"/>
  <c r="D36" s="1"/>
  <c r="D11" i="3" s="1"/>
  <c r="C35" i="5"/>
  <c r="C34"/>
  <c r="C51"/>
  <c r="C47"/>
  <c r="D47" s="1"/>
  <c r="C28"/>
  <c r="C20"/>
  <c r="C30"/>
  <c r="C50"/>
  <c r="D51" s="1"/>
  <c r="I9" i="3" s="1"/>
  <c r="C46" i="5"/>
  <c r="C45"/>
  <c r="C44"/>
  <c r="C40"/>
  <c r="C39"/>
  <c r="D41" s="1"/>
  <c r="C27"/>
  <c r="C29"/>
  <c r="C24"/>
  <c r="C23"/>
  <c r="C22"/>
  <c r="C21"/>
  <c r="C19"/>
  <c r="D24" s="1"/>
  <c r="D7" i="3" s="1"/>
  <c r="C18" i="5"/>
  <c r="C15"/>
  <c r="C14"/>
  <c r="C12"/>
  <c r="C11"/>
  <c r="C13"/>
  <c r="C10"/>
  <c r="C9"/>
  <c r="C8"/>
  <c r="I9" i="2"/>
  <c r="I7"/>
  <c r="I7" i="3"/>
  <c r="D38" i="4"/>
  <c r="D40" s="1"/>
  <c r="E41" s="1"/>
  <c r="D30"/>
  <c r="D24"/>
  <c r="D18"/>
  <c r="D20" s="1"/>
  <c r="D12"/>
  <c r="D14" s="1"/>
  <c r="D8"/>
  <c r="F7" i="6"/>
  <c r="H7" s="1"/>
  <c r="I7" s="1"/>
  <c r="F8"/>
  <c r="F10"/>
  <c r="F11"/>
  <c r="H10"/>
  <c r="H11"/>
  <c r="I10"/>
  <c r="E80" i="1"/>
  <c r="J76"/>
  <c r="J80" s="1"/>
  <c r="E8"/>
  <c r="D15" i="5"/>
  <c r="D5" i="3" s="1"/>
  <c r="F20"/>
  <c r="A17" s="1"/>
  <c r="A20" s="1"/>
  <c r="F17" i="2"/>
  <c r="A17"/>
  <c r="E49" i="4" l="1"/>
  <c r="I13" i="2" s="1"/>
  <c r="D26" i="4"/>
  <c r="E21"/>
  <c r="D9" i="2" s="1"/>
  <c r="H12" i="6"/>
  <c r="I12" s="1"/>
  <c r="H8"/>
  <c r="D15" i="2"/>
  <c r="D13" i="6"/>
  <c r="E35" i="4"/>
  <c r="D13" i="2" s="1"/>
  <c r="E15" i="4"/>
  <c r="D7" i="2" s="1"/>
  <c r="E27" i="4"/>
  <c r="D11" i="2" s="1"/>
  <c r="I11" i="6"/>
  <c r="H6"/>
  <c r="F13"/>
  <c r="D13" i="3"/>
  <c r="I5"/>
  <c r="I20" s="1"/>
  <c r="D31" i="5"/>
  <c r="D9" i="3" s="1"/>
  <c r="I6" i="6" l="1"/>
  <c r="H13"/>
  <c r="D15" i="3" s="1"/>
  <c r="D17" s="1"/>
  <c r="D9" i="4" s="1"/>
  <c r="E9" l="1"/>
  <c r="D5" i="2" s="1"/>
  <c r="D17" s="1"/>
  <c r="I13" i="6"/>
  <c r="I5" i="2" s="1"/>
  <c r="I17" s="1"/>
  <c r="D20" i="3"/>
  <c r="D20" i="2" l="1"/>
</calcChain>
</file>

<file path=xl/sharedStrings.xml><?xml version="1.0" encoding="utf-8"?>
<sst xmlns="http://schemas.openxmlformats.org/spreadsheetml/2006/main" count="277" uniqueCount="188">
  <si>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</si>
  <si>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</si>
  <si>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</si>
  <si>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</si>
  <si>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</si>
  <si>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</si>
  <si>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</si>
  <si>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</si>
  <si>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Cash at Bank</t>
  </si>
  <si>
    <t>Balancesheet as on 31-03-2012</t>
  </si>
  <si>
    <t>2010-11</t>
  </si>
  <si>
    <t>Liabilities</t>
  </si>
  <si>
    <t>Sch No</t>
  </si>
  <si>
    <t>2011-12</t>
  </si>
  <si>
    <t>Assets</t>
  </si>
  <si>
    <t>General Fund</t>
  </si>
  <si>
    <t>I</t>
  </si>
  <si>
    <t>Fixed assets</t>
  </si>
  <si>
    <t>VI</t>
  </si>
  <si>
    <t>Caution Deposits</t>
  </si>
  <si>
    <t>EMD/SD</t>
  </si>
  <si>
    <t>III</t>
  </si>
  <si>
    <t xml:space="preserve">Cash at bank </t>
  </si>
  <si>
    <t>Educational Concession</t>
  </si>
  <si>
    <t>IV</t>
  </si>
  <si>
    <t>Other Current Assets</t>
  </si>
  <si>
    <t>VIII</t>
  </si>
  <si>
    <t>Other Current Liabilities</t>
  </si>
  <si>
    <t>V</t>
  </si>
  <si>
    <t>Inter Unit Accounts</t>
  </si>
  <si>
    <t>Income &amp; Expenditure Account for the year ended 31-03-2012</t>
  </si>
  <si>
    <t>Expenditure</t>
  </si>
  <si>
    <t>Income</t>
  </si>
  <si>
    <t>Salaries &amp; Allowances</t>
  </si>
  <si>
    <t>Fees</t>
  </si>
  <si>
    <t>Administrative Expenses</t>
  </si>
  <si>
    <t>Bank Interest</t>
  </si>
  <si>
    <t>Other Expenses</t>
  </si>
  <si>
    <t>Other Income</t>
  </si>
  <si>
    <t>Repairs &amp; Maintenance</t>
  </si>
  <si>
    <t>Grant in Aid</t>
  </si>
  <si>
    <t>Student Amenities</t>
  </si>
  <si>
    <t>Depreciation</t>
  </si>
  <si>
    <t>Surplus/ (Deficit)</t>
  </si>
  <si>
    <t>Schedules to Balancesheet</t>
  </si>
  <si>
    <t>SCH NO</t>
  </si>
  <si>
    <t>PARTICULARS</t>
  </si>
  <si>
    <t>AMOUNT</t>
  </si>
  <si>
    <t>Balance as per last Balancesheet</t>
  </si>
  <si>
    <t>Excess of income over expenditure</t>
  </si>
  <si>
    <t>Balance as per Last Balancesheet</t>
  </si>
  <si>
    <t>EMD/Security Deposits</t>
  </si>
  <si>
    <t>Other Current Liability</t>
  </si>
  <si>
    <t>Schedules to Income &amp; Expenditure Account</t>
  </si>
  <si>
    <t>IX</t>
  </si>
  <si>
    <t>Salaries &amp;Allowances</t>
  </si>
  <si>
    <t>TA</t>
  </si>
  <si>
    <t>Pay</t>
  </si>
  <si>
    <t>Other allowances &amp; Arrears special festival</t>
  </si>
  <si>
    <t>Wages</t>
  </si>
  <si>
    <t>Remuneration</t>
  </si>
  <si>
    <t>X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</si>
  <si>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</si>
  <si>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</si>
  <si>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</si>
  <si>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</si>
  <si>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</si>
  <si>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</si>
  <si>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</si>
  <si>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</si>
  <si>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Consumables</t>
  </si>
  <si>
    <t>Hospitality</t>
  </si>
  <si>
    <t>Rent,Rates and Taxes</t>
  </si>
  <si>
    <t>Bank Charges</t>
  </si>
  <si>
    <t>XII</t>
  </si>
  <si>
    <t>XIII</t>
  </si>
  <si>
    <t>students Amenities</t>
  </si>
  <si>
    <t>Misc</t>
  </si>
  <si>
    <t>XIV</t>
  </si>
  <si>
    <t>Course fees</t>
  </si>
  <si>
    <t>Other fees&amp; fines</t>
  </si>
  <si>
    <t>XV</t>
  </si>
  <si>
    <t>Other incomes</t>
  </si>
  <si>
    <t>Miscellaneous</t>
  </si>
  <si>
    <t>SL NO</t>
  </si>
  <si>
    <t>Particulars</t>
  </si>
  <si>
    <t>Addition</t>
  </si>
  <si>
    <t>Sales</t>
  </si>
  <si>
    <t>Total</t>
  </si>
  <si>
    <t>Rate</t>
  </si>
  <si>
    <t>Computer</t>
  </si>
  <si>
    <t>Furniture &amp; Fittings</t>
  </si>
  <si>
    <t xml:space="preserve">Library </t>
  </si>
  <si>
    <t>Electronic Equipments</t>
  </si>
  <si>
    <t>Building undeR Construction</t>
  </si>
  <si>
    <t>Land</t>
  </si>
  <si>
    <t>College of Applied Science, Kaduthuruthy</t>
  </si>
  <si>
    <t>College Of Applied Science  , Kaduthuruthy</t>
  </si>
  <si>
    <t>Other fees&amp;fines</t>
  </si>
  <si>
    <t>Special fee</t>
  </si>
  <si>
    <t>Exam fee</t>
  </si>
  <si>
    <t>Bank interest</t>
  </si>
  <si>
    <t>Administration fee</t>
  </si>
  <si>
    <t>Grant in aid</t>
  </si>
  <si>
    <t>Advances</t>
  </si>
  <si>
    <t>Arts&amp;sports</t>
  </si>
  <si>
    <t>Bus coupons</t>
  </si>
  <si>
    <t>Loans&amp;advances</t>
  </si>
  <si>
    <t>Unfunded debt</t>
  </si>
  <si>
    <t>Deposits&amp;advances</t>
  </si>
  <si>
    <t>CD</t>
  </si>
  <si>
    <t>Remittances</t>
  </si>
  <si>
    <t>Sales tax</t>
  </si>
  <si>
    <t xml:space="preserve">Pay </t>
  </si>
  <si>
    <t>DA</t>
  </si>
  <si>
    <t>HRA</t>
  </si>
  <si>
    <t>Other allowances</t>
  </si>
  <si>
    <t>Gratuity</t>
  </si>
  <si>
    <t>Travel expenses</t>
  </si>
  <si>
    <t>Medical reimbursement</t>
  </si>
  <si>
    <t>Contigencies</t>
  </si>
  <si>
    <t>Electricity charges</t>
  </si>
  <si>
    <t>Water charges</t>
  </si>
  <si>
    <t>News paper&amp;periodicals</t>
  </si>
  <si>
    <t>Advertisement  charges</t>
  </si>
  <si>
    <t>Stationery &amp;printing</t>
  </si>
  <si>
    <t>Office expenses</t>
  </si>
  <si>
    <t>Rent,rates&amp;taxes</t>
  </si>
  <si>
    <t>Maintenance of building</t>
  </si>
  <si>
    <t>Maintenance of vehicles</t>
  </si>
  <si>
    <t>maintenance of M&amp;E</t>
  </si>
  <si>
    <t>Audit fee</t>
  </si>
  <si>
    <t>Administration fee to HQ</t>
  </si>
  <si>
    <t>Student stationery</t>
  </si>
  <si>
    <t>Students study materials</t>
  </si>
  <si>
    <t>Students amenities</t>
  </si>
  <si>
    <t>Capital expenditure</t>
  </si>
  <si>
    <t>Machinery&amp;equipments</t>
  </si>
  <si>
    <t>Computers</t>
  </si>
  <si>
    <t>Printers</t>
  </si>
  <si>
    <t>Electronic equipments</t>
  </si>
  <si>
    <t>Others</t>
  </si>
  <si>
    <t>Furniture</t>
  </si>
  <si>
    <t>Library</t>
  </si>
  <si>
    <t>Books</t>
  </si>
  <si>
    <t>periodicals</t>
  </si>
  <si>
    <t>Building construction</t>
  </si>
  <si>
    <t>Vehicles</t>
  </si>
  <si>
    <t xml:space="preserve">IHRD Course fee </t>
  </si>
  <si>
    <t xml:space="preserve">Course fee </t>
  </si>
  <si>
    <t>Sale of application(HQ only)</t>
  </si>
  <si>
    <t xml:space="preserve">CPF contribution </t>
  </si>
  <si>
    <t>Gratuity fund</t>
  </si>
  <si>
    <t>Higher education scholarship fund</t>
  </si>
  <si>
    <t>SD/EMD</t>
  </si>
  <si>
    <t>Scholarship</t>
  </si>
  <si>
    <t>CPF subscription</t>
  </si>
  <si>
    <t>LIC</t>
  </si>
  <si>
    <t>Uty.fee</t>
  </si>
  <si>
    <t>Sale of application forms</t>
  </si>
  <si>
    <t>Income tax</t>
  </si>
  <si>
    <t>Edl. Concession</t>
  </si>
  <si>
    <t>Prof. tax</t>
  </si>
  <si>
    <t>College union fee</t>
  </si>
  <si>
    <t>Salary</t>
  </si>
  <si>
    <t>CPF contribution</t>
  </si>
  <si>
    <t>Debt deposit &amp;remittance</t>
  </si>
  <si>
    <t xml:space="preserve">CPF </t>
  </si>
  <si>
    <t>Relief fund /Scholarship</t>
  </si>
  <si>
    <t xml:space="preserve">College union </t>
  </si>
  <si>
    <t>Group personal accident insurance</t>
  </si>
  <si>
    <t>Examination fee</t>
  </si>
  <si>
    <t>Inter Units Accounts (liability)</t>
  </si>
  <si>
    <t>Machinery &amp; Equipments</t>
  </si>
  <si>
    <t>Students stationery</t>
  </si>
  <si>
    <t>IHRD Course fee</t>
  </si>
  <si>
    <t>Students amenity</t>
  </si>
  <si>
    <t>Current assets</t>
  </si>
  <si>
    <t>Loans&amp;advances(Allotment of fund)</t>
  </si>
  <si>
    <t>XVI</t>
  </si>
  <si>
    <t>XVII</t>
  </si>
  <si>
    <t>Schedule  X- Fixed Assets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</si>
  <si>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</si>
  <si>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</si>
  <si>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</si>
  <si>
    <r>
      <rPr>
        <u/>
        <sz val="11"/>
        <color theme="1"/>
        <rFont val="Cambria"/>
        <family val="1"/>
        <scheme val="major"/>
      </rPr>
      <t>Less:</t>
    </r>
    <r>
      <rPr>
        <sz val="11"/>
        <color theme="1"/>
        <rFont val="Cambria"/>
        <family val="1"/>
        <scheme val="major"/>
      </rPr>
      <t>College union fee</t>
    </r>
  </si>
  <si>
    <t>W.D.V as on                      01-04-2011</t>
  </si>
  <si>
    <t>W.D.V as on                                      31-03-2012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</si>
</sst>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0" fillId="0" borderId="0" xfId="0" applyBorder="1" applyAlignment="1"/>
    <xf numFmtId="43" fontId="0" fillId="0" borderId="14" xfId="1" applyFont="1" applyBorder="1"/>
    <xf numFmtId="0" fontId="0" fillId="0" borderId="13" xfId="0" applyBorder="1"/>
    <xf numFmtId="0" fontId="0" fillId="0" borderId="0" xfId="0" applyBorder="1"/>
    <xf numFmtId="43" fontId="0" fillId="0" borderId="14" xfId="1" applyFont="1" applyFill="1" applyBorder="1"/>
    <xf numFmtId="0" fontId="0" fillId="0" borderId="0" xfId="0" applyBorder="1" applyAlignment="1">
      <alignment vertical="top"/>
    </xf>
    <xf numFmtId="0" fontId="0" fillId="0" borderId="14" xfId="0" applyBorder="1"/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3" xfId="0" applyFill="1" applyBorder="1" applyAlignment="1"/>
    <xf numFmtId="0" fontId="0" fillId="0" borderId="0" xfId="0" applyFill="1" applyBorder="1" applyAlignment="1"/>
    <xf numFmtId="0" fontId="0" fillId="0" borderId="0" xfId="0" applyFill="1" applyBorder="1"/>
    <xf numFmtId="0" fontId="0" fillId="0" borderId="13" xfId="0" applyFill="1" applyBorder="1"/>
    <xf numFmtId="0" fontId="0" fillId="0" borderId="0" xfId="0" applyFont="1" applyFill="1" applyBorder="1" applyAlignment="1"/>
    <xf numFmtId="0" fontId="0" fillId="0" borderId="4" xfId="0" applyFont="1" applyFill="1" applyBorder="1" applyAlignment="1"/>
    <xf numFmtId="0" fontId="2" fillId="0" borderId="8" xfId="0" applyFont="1" applyBorder="1" applyAlignment="1">
      <alignment horizontal="center"/>
    </xf>
    <xf numFmtId="43" fontId="0" fillId="0" borderId="12" xfId="1" applyFont="1" applyBorder="1"/>
    <xf numFmtId="0" fontId="2" fillId="0" borderId="10" xfId="0" applyFont="1" applyBorder="1" applyAlignment="1">
      <alignment horizontal="center"/>
    </xf>
    <xf numFmtId="43" fontId="2" fillId="0" borderId="10" xfId="1" applyFont="1" applyBorder="1"/>
    <xf numFmtId="43" fontId="0" fillId="0" borderId="0" xfId="0" applyNumberFormat="1"/>
    <xf numFmtId="0" fontId="2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4" xfId="0" applyFont="1" applyFill="1" applyBorder="1"/>
    <xf numFmtId="0" fontId="0" fillId="0" borderId="0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center"/>
    </xf>
    <xf numFmtId="43" fontId="2" fillId="0" borderId="12" xfId="1" applyFont="1" applyFill="1" applyBorder="1"/>
    <xf numFmtId="0" fontId="2" fillId="0" borderId="13" xfId="0" applyFont="1" applyFill="1" applyBorder="1" applyAlignment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left"/>
    </xf>
    <xf numFmtId="43" fontId="2" fillId="0" borderId="14" xfId="0" applyNumberFormat="1" applyFont="1" applyFill="1" applyBorder="1"/>
    <xf numFmtId="0" fontId="2" fillId="0" borderId="14" xfId="0" applyFont="1" applyFill="1" applyBorder="1" applyAlignment="1">
      <alignment horizontal="left"/>
    </xf>
    <xf numFmtId="43" fontId="1" fillId="0" borderId="12" xfId="1" applyFont="1" applyFill="1" applyBorder="1"/>
    <xf numFmtId="43" fontId="2" fillId="0" borderId="12" xfId="1" applyFont="1" applyFill="1" applyBorder="1" applyAlignment="1">
      <alignment horizontal="center"/>
    </xf>
    <xf numFmtId="0" fontId="0" fillId="0" borderId="14" xfId="0" applyFill="1" applyBorder="1" applyAlignment="1">
      <alignment horizontal="left"/>
    </xf>
    <xf numFmtId="43" fontId="0" fillId="0" borderId="12" xfId="1" applyFont="1" applyFill="1" applyBorder="1"/>
    <xf numFmtId="43" fontId="2" fillId="0" borderId="6" xfId="1" applyFont="1" applyFill="1" applyBorder="1" applyAlignment="1">
      <alignment horizontal="center"/>
    </xf>
    <xf numFmtId="0" fontId="0" fillId="0" borderId="12" xfId="0" applyFill="1" applyBorder="1" applyAlignment="1"/>
    <xf numFmtId="43" fontId="0" fillId="0" borderId="12" xfId="1" applyFont="1" applyFill="1" applyBorder="1" applyAlignment="1">
      <alignment horizontal="left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12" xfId="0" applyFont="1" applyFill="1" applyBorder="1" applyAlignment="1"/>
    <xf numFmtId="0" fontId="0" fillId="0" borderId="12" xfId="0" applyFill="1" applyBorder="1" applyAlignment="1">
      <alignment horizontal="left"/>
    </xf>
    <xf numFmtId="0" fontId="0" fillId="0" borderId="13" xfId="0" applyFont="1" applyFill="1" applyBorder="1"/>
    <xf numFmtId="0" fontId="0" fillId="0" borderId="13" xfId="0" applyFill="1" applyBorder="1" applyAlignment="1">
      <alignment horizontal="left"/>
    </xf>
    <xf numFmtId="43" fontId="2" fillId="0" borderId="14" xfId="1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13" xfId="0" applyFont="1" applyFill="1" applyBorder="1"/>
    <xf numFmtId="0" fontId="0" fillId="0" borderId="12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12" xfId="0" applyFont="1" applyFill="1" applyBorder="1"/>
    <xf numFmtId="0" fontId="4" fillId="0" borderId="0" xfId="0" applyFont="1" applyFill="1" applyBorder="1" applyAlignment="1"/>
    <xf numFmtId="43" fontId="0" fillId="0" borderId="6" xfId="1" applyFont="1" applyFill="1" applyBorder="1" applyAlignment="1">
      <alignment horizontal="left"/>
    </xf>
    <xf numFmtId="43" fontId="0" fillId="0" borderId="12" xfId="1" applyFont="1" applyFill="1" applyBorder="1" applyAlignment="1">
      <alignment horizontal="left" vertical="top"/>
    </xf>
    <xf numFmtId="0" fontId="0" fillId="0" borderId="13" xfId="0" applyFont="1" applyFill="1" applyBorder="1" applyAlignment="1"/>
    <xf numFmtId="0" fontId="0" fillId="0" borderId="14" xfId="0" applyFill="1" applyBorder="1"/>
    <xf numFmtId="0" fontId="0" fillId="0" borderId="5" xfId="0" applyFill="1" applyBorder="1"/>
    <xf numFmtId="0" fontId="0" fillId="0" borderId="6" xfId="0" applyFill="1" applyBorder="1"/>
    <xf numFmtId="43" fontId="2" fillId="0" borderId="15" xfId="0" applyNumberFormat="1" applyFont="1" applyFill="1" applyBorder="1"/>
    <xf numFmtId="0" fontId="0" fillId="0" borderId="4" xfId="0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6" xfId="0" applyFill="1" applyBorder="1" applyAlignment="1">
      <alignment horizontal="center"/>
    </xf>
    <xf numFmtId="43" fontId="2" fillId="0" borderId="15" xfId="1" applyFont="1" applyFill="1" applyBorder="1"/>
    <xf numFmtId="0" fontId="0" fillId="0" borderId="0" xfId="0" applyFill="1" applyBorder="1" applyAlignment="1">
      <alignment vertical="top"/>
    </xf>
    <xf numFmtId="0" fontId="2" fillId="0" borderId="9" xfId="0" applyFont="1" applyBorder="1"/>
    <xf numFmtId="43" fontId="2" fillId="0" borderId="16" xfId="1" applyFont="1" applyBorder="1"/>
    <xf numFmtId="0" fontId="0" fillId="2" borderId="13" xfId="0" applyFill="1" applyBorder="1" applyAlignment="1"/>
    <xf numFmtId="0" fontId="0" fillId="2" borderId="0" xfId="0" applyFill="1" applyBorder="1"/>
    <xf numFmtId="0" fontId="0" fillId="2" borderId="12" xfId="0" applyFill="1" applyBorder="1"/>
    <xf numFmtId="43" fontId="0" fillId="2" borderId="14" xfId="1" applyFont="1" applyFill="1" applyBorder="1"/>
    <xf numFmtId="43" fontId="0" fillId="0" borderId="11" xfId="1" applyFont="1" applyBorder="1"/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43" fontId="7" fillId="0" borderId="14" xfId="1" applyFont="1" applyBorder="1"/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7" fillId="0" borderId="13" xfId="0" applyFont="1" applyBorder="1"/>
    <xf numFmtId="43" fontId="7" fillId="0" borderId="12" xfId="1" applyFont="1" applyBorder="1"/>
    <xf numFmtId="43" fontId="7" fillId="0" borderId="13" xfId="1" applyFont="1" applyBorder="1"/>
    <xf numFmtId="43" fontId="7" fillId="0" borderId="10" xfId="1" applyFont="1" applyBorder="1"/>
    <xf numFmtId="0" fontId="7" fillId="0" borderId="9" xfId="0" applyFont="1" applyBorder="1"/>
    <xf numFmtId="43" fontId="7" fillId="0" borderId="16" xfId="1" applyFont="1" applyBorder="1"/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0" xfId="0" applyFont="1" applyFill="1"/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7" fillId="0" borderId="14" xfId="0" applyFont="1" applyFill="1" applyBorder="1"/>
    <xf numFmtId="0" fontId="7" fillId="0" borderId="12" xfId="0" applyFont="1" applyFill="1" applyBorder="1"/>
    <xf numFmtId="0" fontId="8" fillId="0" borderId="14" xfId="0" applyFont="1" applyFill="1" applyBorder="1"/>
    <xf numFmtId="0" fontId="9" fillId="0" borderId="12" xfId="0" applyFont="1" applyFill="1" applyBorder="1"/>
    <xf numFmtId="0" fontId="7" fillId="0" borderId="14" xfId="0" applyFont="1" applyFill="1" applyBorder="1" applyAlignment="1">
      <alignment wrapText="1"/>
    </xf>
    <xf numFmtId="43" fontId="7" fillId="0" borderId="14" xfId="1" applyFont="1" applyFill="1" applyBorder="1"/>
    <xf numFmtId="43" fontId="9" fillId="0" borderId="12" xfId="1" applyFont="1" applyFill="1" applyBorder="1"/>
    <xf numFmtId="43" fontId="7" fillId="0" borderId="17" xfId="1" applyFont="1" applyFill="1" applyBorder="1"/>
    <xf numFmtId="43" fontId="7" fillId="0" borderId="11" xfId="1" applyFont="1" applyFill="1" applyBorder="1"/>
    <xf numFmtId="0" fontId="7" fillId="0" borderId="13" xfId="0" applyFont="1" applyFill="1" applyBorder="1" applyAlignment="1"/>
    <xf numFmtId="0" fontId="7" fillId="0" borderId="13" xfId="0" applyFont="1" applyFill="1" applyBorder="1" applyAlignment="1">
      <alignment horizontal="left"/>
    </xf>
    <xf numFmtId="164" fontId="7" fillId="0" borderId="14" xfId="0" applyNumberFormat="1" applyFont="1" applyFill="1" applyBorder="1"/>
    <xf numFmtId="0" fontId="7" fillId="0" borderId="13" xfId="0" applyFont="1" applyFill="1" applyBorder="1"/>
    <xf numFmtId="0" fontId="7" fillId="0" borderId="11" xfId="0" applyFont="1" applyFill="1" applyBorder="1"/>
    <xf numFmtId="0" fontId="8" fillId="0" borderId="13" xfId="0" applyFont="1" applyFill="1" applyBorder="1"/>
    <xf numFmtId="0" fontId="8" fillId="0" borderId="0" xfId="0" applyFont="1" applyFill="1"/>
    <xf numFmtId="0" fontId="7" fillId="0" borderId="14" xfId="0" applyFont="1" applyFill="1" applyBorder="1" applyAlignment="1"/>
    <xf numFmtId="43" fontId="7" fillId="0" borderId="14" xfId="1" applyFont="1" applyFill="1" applyBorder="1" applyAlignment="1">
      <alignment wrapText="1"/>
    </xf>
    <xf numFmtId="0" fontId="7" fillId="0" borderId="17" xfId="0" applyFont="1" applyFill="1" applyBorder="1"/>
    <xf numFmtId="0" fontId="7" fillId="0" borderId="17" xfId="0" applyFont="1" applyFill="1" applyBorder="1" applyAlignment="1">
      <alignment horizontal="center"/>
    </xf>
    <xf numFmtId="0" fontId="7" fillId="0" borderId="4" xfId="0" applyFont="1" applyFill="1" applyBorder="1" applyAlignment="1">
      <alignment wrapText="1"/>
    </xf>
    <xf numFmtId="0" fontId="7" fillId="0" borderId="17" xfId="0" applyFont="1" applyFill="1" applyBorder="1" applyAlignment="1">
      <alignment wrapText="1"/>
    </xf>
    <xf numFmtId="43" fontId="9" fillId="0" borderId="6" xfId="1" applyFont="1" applyFill="1" applyBorder="1"/>
    <xf numFmtId="0" fontId="7" fillId="0" borderId="0" xfId="0" applyFont="1" applyFill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8" fillId="0" borderId="13" xfId="0" applyFont="1" applyBorder="1"/>
    <xf numFmtId="0" fontId="7" fillId="0" borderId="12" xfId="0" applyFont="1" applyBorder="1"/>
    <xf numFmtId="43" fontId="7" fillId="0" borderId="17" xfId="1" applyFont="1" applyBorder="1"/>
    <xf numFmtId="0" fontId="7" fillId="0" borderId="13" xfId="0" applyFont="1" applyBorder="1" applyAlignment="1">
      <alignment wrapText="1"/>
    </xf>
    <xf numFmtId="0" fontId="7" fillId="0" borderId="13" xfId="0" applyFont="1" applyBorder="1" applyAlignment="1"/>
    <xf numFmtId="0" fontId="7" fillId="0" borderId="13" xfId="0" applyFont="1" applyBorder="1" applyAlignment="1">
      <alignment horizontal="left"/>
    </xf>
    <xf numFmtId="0" fontId="7" fillId="0" borderId="0" xfId="0" applyFont="1" applyBorder="1" applyAlignment="1">
      <alignment wrapText="1"/>
    </xf>
    <xf numFmtId="0" fontId="8" fillId="0" borderId="0" xfId="0" applyFont="1" applyBorder="1"/>
    <xf numFmtId="0" fontId="7" fillId="0" borderId="0" xfId="0" applyFont="1" applyBorder="1"/>
    <xf numFmtId="0" fontId="7" fillId="0" borderId="17" xfId="0" applyFont="1" applyBorder="1"/>
    <xf numFmtId="0" fontId="7" fillId="0" borderId="4" xfId="0" applyFont="1" applyBorder="1"/>
    <xf numFmtId="43" fontId="7" fillId="0" borderId="6" xfId="1" applyFont="1" applyBorder="1"/>
    <xf numFmtId="0" fontId="7" fillId="0" borderId="1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9" fontId="7" fillId="0" borderId="14" xfId="2" applyFont="1" applyBorder="1"/>
    <xf numFmtId="9" fontId="7" fillId="0" borderId="12" xfId="2" applyFont="1" applyBorder="1"/>
    <xf numFmtId="43" fontId="9" fillId="0" borderId="10" xfId="1" applyFont="1" applyBorder="1"/>
    <xf numFmtId="43" fontId="9" fillId="0" borderId="8" xfId="1" applyFont="1" applyBorder="1"/>
    <xf numFmtId="9" fontId="9" fillId="0" borderId="8" xfId="2" applyFont="1" applyBorder="1"/>
    <xf numFmtId="0" fontId="9" fillId="0" borderId="0" xfId="0" applyFont="1"/>
    <xf numFmtId="43" fontId="7" fillId="0" borderId="0" xfId="1" applyFont="1"/>
    <xf numFmtId="0" fontId="7" fillId="0" borderId="1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 wrapText="1"/>
    </xf>
    <xf numFmtId="0" fontId="7" fillId="0" borderId="9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topLeftCell="A13" workbookViewId="0">
      <selection activeCell="E31" sqref="E31"/>
    </sheetView>
  </sheetViews>
  <sheetFormatPr defaultRowHeight="15"/>
  <cols>
    <col min="4" max="4" width="11.5703125" bestFit="1" customWidth="1"/>
    <col min="5" max="5" width="13.28515625" bestFit="1" customWidth="1"/>
    <col min="9" max="9" width="11.5703125" bestFit="1" customWidth="1"/>
    <col min="10" max="10" width="13.28515625" bestFit="1" customWidth="1"/>
    <col min="12" max="12" width="11.5703125" bestFit="1" customWidth="1"/>
  </cols>
  <sheetData>
    <row r="1" spans="1:12">
      <c r="A1" s="78" t="s">
        <v>97</v>
      </c>
      <c r="B1" s="79"/>
      <c r="C1" s="79"/>
      <c r="D1" s="79"/>
      <c r="E1" s="79"/>
      <c r="F1" s="79"/>
      <c r="G1" s="79"/>
      <c r="H1" s="79"/>
      <c r="I1" s="79"/>
      <c r="J1" s="80"/>
    </row>
    <row r="2" spans="1:12">
      <c r="A2" s="81"/>
      <c r="B2" s="82"/>
      <c r="C2" s="82"/>
      <c r="D2" s="82"/>
      <c r="E2" s="82"/>
      <c r="F2" s="82"/>
      <c r="G2" s="82"/>
      <c r="H2" s="82"/>
      <c r="I2" s="82"/>
      <c r="J2" s="83"/>
    </row>
    <row r="3" spans="1:12">
      <c r="A3" s="84" t="s">
        <v>0</v>
      </c>
      <c r="B3" s="85"/>
      <c r="C3" s="85"/>
      <c r="D3" s="85"/>
      <c r="E3" s="86"/>
      <c r="F3" s="86"/>
      <c r="G3" s="86"/>
      <c r="H3" s="86"/>
      <c r="I3" s="86"/>
      <c r="J3" s="87"/>
    </row>
    <row r="4" spans="1:12">
      <c r="A4" s="88" t="s">
        <v>1</v>
      </c>
      <c r="B4" s="86"/>
      <c r="C4" s="87"/>
      <c r="D4" s="19"/>
      <c r="E4" s="2" t="s">
        <v>2</v>
      </c>
      <c r="F4" s="86" t="s">
        <v>3</v>
      </c>
      <c r="G4" s="86"/>
      <c r="H4" s="87"/>
      <c r="I4" s="21"/>
      <c r="J4" s="1" t="s">
        <v>2</v>
      </c>
    </row>
    <row r="5" spans="1:12" s="6" customFormat="1">
      <c r="A5" s="24"/>
      <c r="B5" s="25"/>
      <c r="C5" s="26"/>
      <c r="D5" s="26"/>
      <c r="E5" s="27"/>
      <c r="F5" s="28" t="s">
        <v>164</v>
      </c>
      <c r="G5" s="25"/>
      <c r="H5" s="26"/>
      <c r="I5" s="29"/>
      <c r="J5" s="30"/>
    </row>
    <row r="6" spans="1:12">
      <c r="A6" s="31" t="s">
        <v>4</v>
      </c>
      <c r="B6" s="32"/>
      <c r="C6" s="33"/>
      <c r="D6" s="34"/>
      <c r="E6" s="35"/>
      <c r="F6" s="17" t="s">
        <v>113</v>
      </c>
      <c r="G6" s="32"/>
      <c r="H6" s="33"/>
      <c r="I6" s="36"/>
      <c r="J6" s="37">
        <v>1888460</v>
      </c>
    </row>
    <row r="7" spans="1:12">
      <c r="A7" s="31" t="s">
        <v>5</v>
      </c>
      <c r="B7" s="32"/>
      <c r="C7" s="33"/>
      <c r="D7" s="38">
        <v>312</v>
      </c>
      <c r="E7" s="35"/>
      <c r="F7" s="17" t="s">
        <v>114</v>
      </c>
      <c r="G7" s="32"/>
      <c r="H7" s="33"/>
      <c r="I7" s="39"/>
      <c r="J7" s="40">
        <v>2214544</v>
      </c>
    </row>
    <row r="8" spans="1:12">
      <c r="A8" s="31" t="s">
        <v>6</v>
      </c>
      <c r="B8" s="32"/>
      <c r="C8" s="33"/>
      <c r="D8" s="41">
        <v>295570</v>
      </c>
      <c r="E8" s="35">
        <f>D7+D8</f>
        <v>295882</v>
      </c>
      <c r="F8" s="14" t="s">
        <v>115</v>
      </c>
      <c r="G8" s="14"/>
      <c r="H8" s="42"/>
      <c r="I8" s="39"/>
      <c r="J8" s="40">
        <v>23290</v>
      </c>
      <c r="L8" s="7"/>
    </row>
    <row r="9" spans="1:12">
      <c r="A9" s="13" t="s">
        <v>34</v>
      </c>
      <c r="B9" s="14"/>
      <c r="C9" s="42"/>
      <c r="D9" s="43"/>
      <c r="E9" s="7">
        <v>0</v>
      </c>
      <c r="F9" s="14" t="s">
        <v>116</v>
      </c>
      <c r="G9" s="14"/>
      <c r="H9" s="42"/>
      <c r="I9" s="39"/>
      <c r="J9" s="40">
        <v>34300</v>
      </c>
    </row>
    <row r="10" spans="1:12">
      <c r="A10" s="13" t="s">
        <v>149</v>
      </c>
      <c r="B10" s="14"/>
      <c r="C10" s="42"/>
      <c r="D10" s="43"/>
      <c r="E10" s="7">
        <v>2036250</v>
      </c>
      <c r="F10" s="14" t="s">
        <v>165</v>
      </c>
      <c r="G10" s="14"/>
      <c r="H10" s="42"/>
      <c r="I10" s="39"/>
      <c r="J10" s="40">
        <v>440709</v>
      </c>
    </row>
    <row r="11" spans="1:12">
      <c r="A11" s="13" t="s">
        <v>148</v>
      </c>
      <c r="B11" s="14"/>
      <c r="C11" s="42"/>
      <c r="D11" s="43"/>
      <c r="E11" s="7">
        <v>30710</v>
      </c>
      <c r="F11" s="16" t="s">
        <v>152</v>
      </c>
      <c r="G11" s="15"/>
      <c r="H11" s="44"/>
      <c r="I11" s="45"/>
      <c r="J11" s="7">
        <v>113715</v>
      </c>
    </row>
    <row r="12" spans="1:12">
      <c r="A12" s="13" t="s">
        <v>98</v>
      </c>
      <c r="B12" s="17"/>
      <c r="C12" s="46"/>
      <c r="D12" s="43"/>
      <c r="E12" s="7">
        <v>0</v>
      </c>
      <c r="F12" s="13" t="s">
        <v>118</v>
      </c>
      <c r="G12" s="14"/>
      <c r="H12" s="42"/>
      <c r="I12" s="47"/>
      <c r="J12" s="7">
        <v>2138</v>
      </c>
    </row>
    <row r="13" spans="1:12">
      <c r="A13" s="16" t="s">
        <v>99</v>
      </c>
      <c r="B13" s="14"/>
      <c r="C13" s="42"/>
      <c r="D13" s="43"/>
      <c r="E13" s="7">
        <v>528750</v>
      </c>
      <c r="F13" s="13" t="s">
        <v>59</v>
      </c>
      <c r="G13" s="14"/>
      <c r="H13" s="42"/>
      <c r="I13" s="47"/>
      <c r="J13" s="7">
        <v>47800</v>
      </c>
    </row>
    <row r="14" spans="1:12">
      <c r="A14" s="16" t="s">
        <v>135</v>
      </c>
      <c r="B14" s="14"/>
      <c r="C14" s="42"/>
      <c r="D14" s="43"/>
      <c r="E14" s="7">
        <v>45400</v>
      </c>
      <c r="F14" s="13" t="s">
        <v>60</v>
      </c>
      <c r="G14" s="14"/>
      <c r="H14" s="42"/>
      <c r="I14" s="47"/>
      <c r="J14" s="7">
        <v>629921</v>
      </c>
    </row>
    <row r="15" spans="1:12">
      <c r="A15" s="16" t="s">
        <v>150</v>
      </c>
      <c r="B15" s="14"/>
      <c r="C15" s="42"/>
      <c r="D15" s="43"/>
      <c r="E15" s="7">
        <v>0</v>
      </c>
      <c r="F15" s="13" t="s">
        <v>119</v>
      </c>
      <c r="G15" s="14"/>
      <c r="H15" s="42"/>
      <c r="I15" s="47"/>
      <c r="J15" s="7">
        <v>0</v>
      </c>
    </row>
    <row r="16" spans="1:12">
      <c r="A16" s="48" t="s">
        <v>100</v>
      </c>
      <c r="B16" s="15"/>
      <c r="C16" s="42"/>
      <c r="D16" s="43"/>
      <c r="E16" s="7">
        <v>0</v>
      </c>
      <c r="F16" s="13" t="s">
        <v>120</v>
      </c>
      <c r="G16" s="14"/>
      <c r="H16" s="42"/>
      <c r="I16" s="47"/>
      <c r="J16" s="7">
        <v>0</v>
      </c>
    </row>
    <row r="17" spans="1:10">
      <c r="A17" s="13" t="s">
        <v>101</v>
      </c>
      <c r="B17" s="17"/>
      <c r="C17" s="42"/>
      <c r="D17" s="43"/>
      <c r="E17" s="7">
        <v>8488</v>
      </c>
      <c r="F17" s="13" t="s">
        <v>62</v>
      </c>
      <c r="G17" s="14"/>
      <c r="H17" s="42"/>
      <c r="I17" s="47"/>
      <c r="J17" s="7">
        <v>3391</v>
      </c>
    </row>
    <row r="18" spans="1:10">
      <c r="A18" s="13" t="s">
        <v>102</v>
      </c>
      <c r="B18" s="17"/>
      <c r="C18" s="42"/>
      <c r="D18" s="43"/>
      <c r="E18" s="7">
        <v>0</v>
      </c>
      <c r="F18" s="13" t="s">
        <v>121</v>
      </c>
      <c r="G18" s="14"/>
      <c r="H18" s="42"/>
      <c r="I18" s="47"/>
      <c r="J18" s="7">
        <v>32305</v>
      </c>
    </row>
    <row r="19" spans="1:10">
      <c r="A19" s="49" t="s">
        <v>103</v>
      </c>
      <c r="B19" s="28"/>
      <c r="C19" s="42"/>
      <c r="D19" s="43"/>
      <c r="E19" s="7">
        <v>0</v>
      </c>
      <c r="F19" s="13" t="s">
        <v>122</v>
      </c>
      <c r="G19" s="14"/>
      <c r="H19" s="42"/>
      <c r="I19" s="47"/>
      <c r="J19" s="7">
        <v>0</v>
      </c>
    </row>
    <row r="20" spans="1:10">
      <c r="A20" s="48" t="s">
        <v>104</v>
      </c>
      <c r="B20" s="15"/>
      <c r="C20" s="42"/>
      <c r="D20" s="43"/>
      <c r="E20" s="7">
        <v>0</v>
      </c>
      <c r="F20" s="13" t="s">
        <v>123</v>
      </c>
      <c r="G20" s="14"/>
      <c r="H20" s="42"/>
      <c r="I20" s="47"/>
      <c r="J20" s="7">
        <v>4663</v>
      </c>
    </row>
    <row r="21" spans="1:10">
      <c r="A21" s="16" t="s">
        <v>105</v>
      </c>
      <c r="B21" s="15"/>
      <c r="C21" s="42"/>
      <c r="D21" s="43"/>
      <c r="E21" s="7">
        <v>0</v>
      </c>
      <c r="F21" s="13" t="s">
        <v>124</v>
      </c>
      <c r="G21" s="14"/>
      <c r="H21" s="42"/>
      <c r="I21" s="47"/>
      <c r="J21" s="7">
        <v>0</v>
      </c>
    </row>
    <row r="22" spans="1:10">
      <c r="A22" s="16" t="s">
        <v>106</v>
      </c>
      <c r="B22" s="14"/>
      <c r="C22" s="42"/>
      <c r="D22" s="43"/>
      <c r="E22" s="7">
        <v>0</v>
      </c>
      <c r="F22" s="13" t="s">
        <v>125</v>
      </c>
      <c r="G22" s="14"/>
      <c r="H22" s="42"/>
      <c r="I22" s="47"/>
      <c r="J22" s="7">
        <v>1300</v>
      </c>
    </row>
    <row r="23" spans="1:10">
      <c r="A23" s="16" t="s">
        <v>68</v>
      </c>
      <c r="B23" s="15"/>
      <c r="C23" s="44"/>
      <c r="D23" s="43"/>
      <c r="E23" s="7">
        <v>191743</v>
      </c>
      <c r="F23" s="13" t="s">
        <v>126</v>
      </c>
      <c r="G23" s="14"/>
      <c r="H23" s="42"/>
      <c r="I23" s="47"/>
      <c r="J23" s="7">
        <v>12120</v>
      </c>
    </row>
    <row r="24" spans="1:10">
      <c r="A24" s="50" t="s">
        <v>166</v>
      </c>
      <c r="B24" s="15"/>
      <c r="C24" s="44"/>
      <c r="D24" s="43"/>
      <c r="E24" s="7">
        <v>0</v>
      </c>
      <c r="F24" s="13" t="s">
        <v>68</v>
      </c>
      <c r="G24" s="14"/>
      <c r="H24" s="42"/>
      <c r="I24" s="47"/>
      <c r="J24" s="7">
        <v>152133</v>
      </c>
    </row>
    <row r="25" spans="1:10">
      <c r="A25" s="16" t="s">
        <v>178</v>
      </c>
      <c r="B25" s="15"/>
      <c r="C25" s="44"/>
      <c r="D25" s="43"/>
      <c r="E25" s="7">
        <v>3032000</v>
      </c>
      <c r="F25" s="16" t="s">
        <v>127</v>
      </c>
      <c r="G25" s="15"/>
      <c r="H25" s="44"/>
      <c r="I25" s="47"/>
      <c r="J25" s="7">
        <v>97020</v>
      </c>
    </row>
    <row r="26" spans="1:10">
      <c r="A26" s="16" t="s">
        <v>108</v>
      </c>
      <c r="B26" s="15"/>
      <c r="C26" s="44"/>
      <c r="D26" s="43"/>
      <c r="E26" s="7">
        <v>0</v>
      </c>
      <c r="F26" s="13" t="s">
        <v>70</v>
      </c>
      <c r="G26" s="14"/>
      <c r="H26" s="42"/>
      <c r="I26" s="47"/>
      <c r="J26" s="7">
        <v>6678</v>
      </c>
    </row>
    <row r="27" spans="1:10">
      <c r="A27" s="13" t="s">
        <v>151</v>
      </c>
      <c r="B27" s="15"/>
      <c r="C27" s="44"/>
      <c r="D27" s="43"/>
      <c r="E27" s="7">
        <v>440709</v>
      </c>
      <c r="F27" s="13" t="s">
        <v>71</v>
      </c>
      <c r="G27" s="14"/>
      <c r="H27" s="42"/>
      <c r="I27" s="47"/>
      <c r="J27" s="7">
        <v>0</v>
      </c>
    </row>
    <row r="28" spans="1:10">
      <c r="A28" s="13" t="s">
        <v>152</v>
      </c>
      <c r="B28" s="15"/>
      <c r="C28" s="44"/>
      <c r="D28" s="43"/>
      <c r="E28" s="7">
        <v>113715</v>
      </c>
      <c r="F28" s="13" t="s">
        <v>128</v>
      </c>
      <c r="G28" s="14"/>
      <c r="H28" s="42"/>
      <c r="I28" s="47"/>
      <c r="J28" s="7">
        <v>0</v>
      </c>
    </row>
    <row r="29" spans="1:10">
      <c r="A29" s="13" t="s">
        <v>109</v>
      </c>
      <c r="B29" s="15"/>
      <c r="C29" s="44"/>
      <c r="D29" s="43"/>
      <c r="E29" s="7">
        <v>0</v>
      </c>
      <c r="F29" s="49" t="s">
        <v>129</v>
      </c>
      <c r="G29" s="51"/>
      <c r="H29" s="47"/>
      <c r="I29" s="47"/>
      <c r="J29" s="7">
        <v>0</v>
      </c>
    </row>
    <row r="30" spans="1:10">
      <c r="A30" s="13" t="s">
        <v>154</v>
      </c>
      <c r="B30" s="15"/>
      <c r="C30" s="44"/>
      <c r="D30" s="43"/>
      <c r="E30" s="7">
        <v>1702</v>
      </c>
      <c r="F30" s="49" t="s">
        <v>130</v>
      </c>
      <c r="G30" s="51"/>
      <c r="H30" s="47"/>
      <c r="I30" s="47"/>
      <c r="J30" s="7">
        <v>0</v>
      </c>
    </row>
    <row r="31" spans="1:10">
      <c r="A31" s="13" t="s">
        <v>110</v>
      </c>
      <c r="B31" s="15"/>
      <c r="C31" s="44"/>
      <c r="D31" s="43"/>
      <c r="E31" s="7">
        <v>59000</v>
      </c>
      <c r="F31" s="16" t="s">
        <v>131</v>
      </c>
      <c r="G31" s="15"/>
      <c r="H31" s="44"/>
      <c r="I31" s="47"/>
      <c r="J31" s="7">
        <v>0</v>
      </c>
    </row>
    <row r="32" spans="1:10">
      <c r="A32" s="13" t="s">
        <v>111</v>
      </c>
      <c r="B32" s="15"/>
      <c r="C32" s="44"/>
      <c r="D32" s="43"/>
      <c r="E32" s="7">
        <v>0</v>
      </c>
      <c r="F32" s="13" t="s">
        <v>132</v>
      </c>
      <c r="G32" s="14"/>
      <c r="H32" s="42"/>
      <c r="I32" s="47"/>
      <c r="J32" s="7">
        <v>0</v>
      </c>
    </row>
    <row r="33" spans="1:10">
      <c r="A33" s="13" t="s">
        <v>153</v>
      </c>
      <c r="B33" s="15"/>
      <c r="C33" s="44"/>
      <c r="D33" s="43"/>
      <c r="E33" s="7">
        <v>0</v>
      </c>
      <c r="F33" s="13" t="s">
        <v>133</v>
      </c>
      <c r="G33" s="14"/>
      <c r="H33" s="42"/>
      <c r="I33" s="47"/>
      <c r="J33" s="7">
        <v>4990</v>
      </c>
    </row>
    <row r="34" spans="1:10">
      <c r="A34" s="13" t="s">
        <v>155</v>
      </c>
      <c r="B34" s="15"/>
      <c r="C34" s="44"/>
      <c r="D34" s="43"/>
      <c r="E34" s="7">
        <v>0</v>
      </c>
      <c r="F34" s="16" t="s">
        <v>134</v>
      </c>
      <c r="G34" s="15"/>
      <c r="H34" s="44"/>
      <c r="I34" s="47"/>
      <c r="J34" s="7">
        <v>0</v>
      </c>
    </row>
    <row r="35" spans="1:10">
      <c r="A35" s="13" t="s">
        <v>170</v>
      </c>
      <c r="B35" s="15"/>
      <c r="C35" s="44"/>
      <c r="D35" s="43"/>
      <c r="E35" s="7">
        <v>2600</v>
      </c>
      <c r="F35" s="16" t="s">
        <v>135</v>
      </c>
      <c r="G35" s="15"/>
      <c r="H35" s="44"/>
      <c r="I35" s="47"/>
      <c r="J35" s="7">
        <v>28915</v>
      </c>
    </row>
    <row r="36" spans="1:10">
      <c r="A36" s="13" t="s">
        <v>156</v>
      </c>
      <c r="B36" s="15"/>
      <c r="C36" s="44"/>
      <c r="D36" s="43"/>
      <c r="E36" s="7">
        <v>753892</v>
      </c>
      <c r="F36" s="13" t="s">
        <v>105</v>
      </c>
      <c r="G36" s="14"/>
      <c r="H36" s="42"/>
      <c r="I36" s="47"/>
      <c r="J36" s="7">
        <v>0</v>
      </c>
    </row>
    <row r="37" spans="1:10">
      <c r="A37" s="13" t="s">
        <v>157</v>
      </c>
      <c r="B37" s="15"/>
      <c r="C37" s="44"/>
      <c r="D37" s="43"/>
      <c r="E37" s="7">
        <v>139228</v>
      </c>
      <c r="F37" s="49" t="s">
        <v>83</v>
      </c>
      <c r="G37" s="14"/>
      <c r="H37" s="42"/>
      <c r="I37" s="47"/>
      <c r="J37" s="7">
        <v>0</v>
      </c>
    </row>
    <row r="38" spans="1:10">
      <c r="A38" s="13" t="s">
        <v>156</v>
      </c>
      <c r="B38" s="15"/>
      <c r="C38" s="44"/>
      <c r="D38" s="43"/>
      <c r="E38" s="7">
        <v>25372</v>
      </c>
      <c r="F38" s="52" t="s">
        <v>136</v>
      </c>
      <c r="G38" s="15"/>
      <c r="H38" s="44"/>
      <c r="I38" s="47"/>
      <c r="J38" s="7">
        <v>0</v>
      </c>
    </row>
    <row r="39" spans="1:10">
      <c r="A39" s="13" t="s">
        <v>159</v>
      </c>
      <c r="B39" s="15"/>
      <c r="C39" s="44"/>
      <c r="D39" s="43"/>
      <c r="E39" s="7">
        <v>13300</v>
      </c>
      <c r="F39" s="48" t="s">
        <v>137</v>
      </c>
      <c r="G39" s="15"/>
      <c r="H39" s="44"/>
      <c r="I39" s="47"/>
      <c r="J39" s="7">
        <v>0</v>
      </c>
    </row>
    <row r="40" spans="1:10">
      <c r="A40" s="13" t="s">
        <v>160</v>
      </c>
      <c r="B40" s="14"/>
      <c r="C40" s="42"/>
      <c r="D40" s="43"/>
      <c r="E40" s="7">
        <v>106802</v>
      </c>
      <c r="F40" s="49" t="s">
        <v>138</v>
      </c>
      <c r="G40" s="51"/>
      <c r="H40" s="47"/>
      <c r="I40" s="47"/>
      <c r="J40" s="7">
        <v>24970</v>
      </c>
    </row>
    <row r="41" spans="1:10">
      <c r="A41" s="13" t="s">
        <v>161</v>
      </c>
      <c r="B41" s="14"/>
      <c r="C41" s="42"/>
      <c r="D41" s="43"/>
      <c r="E41" s="7">
        <v>0</v>
      </c>
      <c r="F41" s="49" t="s">
        <v>139</v>
      </c>
      <c r="G41" s="51"/>
      <c r="H41" s="47"/>
      <c r="I41" s="47"/>
      <c r="J41" s="7">
        <v>10196</v>
      </c>
    </row>
    <row r="42" spans="1:10">
      <c r="A42" s="49" t="s">
        <v>162</v>
      </c>
      <c r="B42" s="51"/>
      <c r="C42" s="47"/>
      <c r="D42" s="43"/>
      <c r="E42" s="7">
        <v>25550</v>
      </c>
      <c r="F42" s="49" t="s">
        <v>140</v>
      </c>
      <c r="G42" s="51"/>
      <c r="H42" s="47"/>
      <c r="I42" s="45"/>
      <c r="J42" s="7">
        <v>43180</v>
      </c>
    </row>
    <row r="43" spans="1:10">
      <c r="A43" s="49" t="s">
        <v>100</v>
      </c>
      <c r="B43" s="51"/>
      <c r="C43" s="47"/>
      <c r="D43" s="43"/>
      <c r="E43" s="7">
        <v>137765</v>
      </c>
      <c r="F43" s="49" t="s">
        <v>141</v>
      </c>
      <c r="G43" s="51"/>
      <c r="H43" s="47"/>
      <c r="I43" s="47"/>
      <c r="J43" s="7">
        <v>0</v>
      </c>
    </row>
    <row r="44" spans="1:10">
      <c r="A44" s="49" t="s">
        <v>163</v>
      </c>
      <c r="B44" s="51"/>
      <c r="C44" s="47"/>
      <c r="D44" s="43"/>
      <c r="E44" s="7">
        <v>2800</v>
      </c>
      <c r="F44" s="49" t="s">
        <v>142</v>
      </c>
      <c r="G44" s="51"/>
      <c r="H44" s="47"/>
      <c r="I44" s="47"/>
      <c r="J44" s="7">
        <v>0</v>
      </c>
    </row>
    <row r="45" spans="1:10">
      <c r="A45" s="49"/>
      <c r="B45" s="51"/>
      <c r="C45" s="47"/>
      <c r="D45" s="43"/>
      <c r="E45" s="7"/>
      <c r="F45" s="31" t="s">
        <v>143</v>
      </c>
      <c r="G45" s="14"/>
      <c r="H45" s="42"/>
      <c r="I45" s="47"/>
      <c r="J45" s="7">
        <v>0</v>
      </c>
    </row>
    <row r="46" spans="1:10">
      <c r="A46" s="13"/>
      <c r="B46" s="14"/>
      <c r="C46" s="42"/>
      <c r="D46" s="43"/>
      <c r="E46" s="7"/>
      <c r="F46" s="13" t="s">
        <v>144</v>
      </c>
      <c r="G46" s="14"/>
      <c r="H46" s="42"/>
      <c r="I46" s="47"/>
      <c r="J46" s="7">
        <v>6884</v>
      </c>
    </row>
    <row r="47" spans="1:10">
      <c r="A47" s="13"/>
      <c r="B47" s="17"/>
      <c r="C47" s="46"/>
      <c r="D47" s="43"/>
      <c r="E47" s="7"/>
      <c r="F47" s="13" t="s">
        <v>145</v>
      </c>
      <c r="G47" s="14"/>
      <c r="H47" s="42"/>
      <c r="I47" s="15"/>
      <c r="J47" s="7">
        <v>0</v>
      </c>
    </row>
    <row r="48" spans="1:10">
      <c r="A48" s="13"/>
      <c r="B48" s="14"/>
      <c r="C48" s="42"/>
      <c r="D48" s="43"/>
      <c r="E48" s="7"/>
      <c r="F48" s="13" t="s">
        <v>141</v>
      </c>
      <c r="G48" s="14"/>
      <c r="H48" s="42"/>
      <c r="I48" s="15"/>
      <c r="J48" s="7">
        <v>840</v>
      </c>
    </row>
    <row r="49" spans="1:10">
      <c r="A49" s="13"/>
      <c r="B49" s="15"/>
      <c r="C49" s="44"/>
      <c r="D49" s="43"/>
      <c r="E49" s="7"/>
      <c r="F49" s="16" t="s">
        <v>95</v>
      </c>
      <c r="G49" s="15"/>
      <c r="H49" s="44"/>
      <c r="I49" s="15"/>
      <c r="J49" s="7"/>
    </row>
    <row r="50" spans="1:10">
      <c r="A50" s="13"/>
      <c r="B50" s="15"/>
      <c r="C50" s="44"/>
      <c r="D50" s="43"/>
      <c r="E50" s="7"/>
      <c r="F50" s="48" t="s">
        <v>146</v>
      </c>
      <c r="G50" s="15"/>
      <c r="H50" s="44"/>
      <c r="I50" s="15"/>
      <c r="J50" s="7"/>
    </row>
    <row r="51" spans="1:10">
      <c r="A51" s="13"/>
      <c r="B51" s="15"/>
      <c r="C51" s="44"/>
      <c r="D51" s="43"/>
      <c r="E51" s="7"/>
      <c r="F51" s="16" t="s">
        <v>147</v>
      </c>
      <c r="G51" s="15"/>
      <c r="H51" s="44"/>
      <c r="I51" s="15"/>
      <c r="J51" s="7"/>
    </row>
    <row r="52" spans="1:10">
      <c r="A52" s="13"/>
      <c r="B52" s="15"/>
      <c r="C52" s="44"/>
      <c r="D52" s="43"/>
      <c r="E52" s="7"/>
      <c r="F52" s="34" t="s">
        <v>166</v>
      </c>
      <c r="G52" s="15"/>
      <c r="H52" s="44"/>
      <c r="I52" s="15"/>
      <c r="J52" s="7"/>
    </row>
    <row r="53" spans="1:10">
      <c r="A53" s="13"/>
      <c r="B53" s="15"/>
      <c r="C53" s="44"/>
      <c r="D53" s="43"/>
      <c r="E53" s="7"/>
      <c r="F53" s="16" t="s">
        <v>107</v>
      </c>
      <c r="G53" s="15"/>
      <c r="H53" s="44"/>
      <c r="I53" s="15"/>
      <c r="J53" s="7"/>
    </row>
    <row r="54" spans="1:10">
      <c r="A54" s="13"/>
      <c r="B54" s="15"/>
      <c r="C54" s="44"/>
      <c r="D54" s="43"/>
      <c r="E54" s="7"/>
      <c r="F54" s="15" t="s">
        <v>108</v>
      </c>
      <c r="G54" s="15"/>
      <c r="H54" s="44"/>
      <c r="I54" s="15"/>
      <c r="J54" s="7"/>
    </row>
    <row r="55" spans="1:10">
      <c r="A55" s="13"/>
      <c r="B55" s="15"/>
      <c r="C55" s="44"/>
      <c r="D55" s="43"/>
      <c r="E55" s="7"/>
      <c r="F55" s="13" t="s">
        <v>151</v>
      </c>
      <c r="G55" s="15"/>
      <c r="H55" s="44"/>
      <c r="I55" s="15"/>
      <c r="J55" s="7"/>
    </row>
    <row r="56" spans="1:10">
      <c r="A56" s="13"/>
      <c r="B56" s="15"/>
      <c r="C56" s="44"/>
      <c r="D56" s="43"/>
      <c r="E56" s="7"/>
      <c r="F56" s="31" t="s">
        <v>109</v>
      </c>
      <c r="G56" s="15"/>
      <c r="H56" s="44"/>
      <c r="I56" s="15"/>
      <c r="J56" s="7"/>
    </row>
    <row r="57" spans="1:10">
      <c r="A57" s="16"/>
      <c r="B57" s="15"/>
      <c r="C57" s="44"/>
      <c r="D57" s="43"/>
      <c r="E57" s="7"/>
      <c r="F57" s="13" t="s">
        <v>154</v>
      </c>
      <c r="G57" s="15"/>
      <c r="H57" s="44"/>
      <c r="I57" s="15"/>
      <c r="J57" s="7">
        <v>5184</v>
      </c>
    </row>
    <row r="58" spans="1:10">
      <c r="A58" s="16"/>
      <c r="B58" s="15"/>
      <c r="C58" s="44"/>
      <c r="D58" s="43"/>
      <c r="E58" s="7"/>
      <c r="F58" s="13" t="s">
        <v>110</v>
      </c>
      <c r="G58" s="15"/>
      <c r="H58" s="44"/>
      <c r="I58" s="15"/>
      <c r="J58" s="7">
        <v>54000</v>
      </c>
    </row>
    <row r="59" spans="1:10">
      <c r="A59" s="16"/>
      <c r="B59" s="15"/>
      <c r="C59" s="44"/>
      <c r="D59" s="43"/>
      <c r="E59" s="7"/>
      <c r="F59" s="31" t="s">
        <v>111</v>
      </c>
      <c r="G59" s="15"/>
      <c r="H59" s="44"/>
      <c r="I59" s="15"/>
      <c r="J59" s="7"/>
    </row>
    <row r="60" spans="1:10">
      <c r="A60" s="16"/>
      <c r="B60" s="15"/>
      <c r="C60" s="44"/>
      <c r="D60" s="43"/>
      <c r="E60" s="7"/>
      <c r="F60" s="13" t="s">
        <v>167</v>
      </c>
      <c r="G60" s="14"/>
      <c r="H60" s="42"/>
      <c r="I60" s="15"/>
      <c r="J60" s="7">
        <v>1194601</v>
      </c>
    </row>
    <row r="61" spans="1:10">
      <c r="A61" s="16"/>
      <c r="B61" s="15"/>
      <c r="C61" s="46"/>
      <c r="D61" s="43"/>
      <c r="E61" s="7"/>
      <c r="F61" s="16" t="s">
        <v>117</v>
      </c>
      <c r="G61" s="15"/>
      <c r="H61" s="44"/>
      <c r="I61" s="15"/>
      <c r="J61" s="7">
        <v>113715</v>
      </c>
    </row>
    <row r="62" spans="1:10">
      <c r="A62" s="16"/>
      <c r="B62" s="15"/>
      <c r="C62" s="46"/>
      <c r="D62" s="43"/>
      <c r="E62" s="7"/>
      <c r="F62" s="13" t="s">
        <v>157</v>
      </c>
      <c r="G62" s="15"/>
      <c r="H62" s="44"/>
      <c r="I62" s="15"/>
      <c r="J62" s="7">
        <v>139228</v>
      </c>
    </row>
    <row r="63" spans="1:10">
      <c r="A63" s="16"/>
      <c r="B63" s="15"/>
      <c r="C63" s="53"/>
      <c r="D63" s="43"/>
      <c r="E63" s="7"/>
      <c r="F63" s="13" t="s">
        <v>158</v>
      </c>
      <c r="G63" s="15"/>
      <c r="H63" s="44"/>
      <c r="I63" s="15"/>
      <c r="J63" s="7">
        <v>28289</v>
      </c>
    </row>
    <row r="64" spans="1:10">
      <c r="A64" s="16"/>
      <c r="B64" s="15"/>
      <c r="C64" s="44"/>
      <c r="D64" s="15"/>
      <c r="E64" s="7"/>
      <c r="F64" s="13" t="s">
        <v>160</v>
      </c>
      <c r="G64" s="14"/>
      <c r="H64" s="42"/>
      <c r="I64" s="15"/>
      <c r="J64" s="7">
        <v>106802</v>
      </c>
    </row>
    <row r="65" spans="1:10">
      <c r="A65" s="16"/>
      <c r="B65" s="15"/>
      <c r="C65" s="44"/>
      <c r="D65" s="43"/>
      <c r="E65" s="7"/>
      <c r="F65" s="13" t="s">
        <v>161</v>
      </c>
      <c r="G65" s="15"/>
      <c r="H65" s="44"/>
      <c r="I65" s="15"/>
      <c r="J65" s="7">
        <v>0</v>
      </c>
    </row>
    <row r="66" spans="1:10">
      <c r="A66" s="16"/>
      <c r="B66" s="15"/>
      <c r="C66" s="44"/>
      <c r="D66" s="43"/>
      <c r="E66" s="7"/>
      <c r="F66" s="72" t="s">
        <v>159</v>
      </c>
      <c r="G66" s="73"/>
      <c r="H66" s="74"/>
      <c r="I66" s="73"/>
      <c r="J66" s="75">
        <v>13300</v>
      </c>
    </row>
    <row r="67" spans="1:10">
      <c r="A67" s="16"/>
      <c r="B67" s="15"/>
      <c r="C67" s="44"/>
      <c r="D67" s="43"/>
      <c r="E67" s="7"/>
      <c r="F67" s="13" t="s">
        <v>171</v>
      </c>
      <c r="G67" s="15"/>
      <c r="H67" s="44"/>
      <c r="I67" s="15"/>
      <c r="J67" s="7">
        <v>137765</v>
      </c>
    </row>
    <row r="68" spans="1:10">
      <c r="A68" s="16"/>
      <c r="B68" s="15"/>
      <c r="C68" s="44"/>
      <c r="D68" s="43"/>
      <c r="E68" s="7"/>
      <c r="F68" s="13" t="s">
        <v>168</v>
      </c>
      <c r="G68" s="15"/>
      <c r="H68" s="44"/>
      <c r="I68" s="15"/>
      <c r="J68" s="7">
        <v>0</v>
      </c>
    </row>
    <row r="69" spans="1:10">
      <c r="A69" s="16"/>
      <c r="B69" s="15"/>
      <c r="C69" s="44"/>
      <c r="D69" s="43"/>
      <c r="E69" s="7"/>
      <c r="F69" s="49" t="s">
        <v>162</v>
      </c>
      <c r="G69" s="15"/>
      <c r="H69" s="44"/>
      <c r="I69" s="15"/>
      <c r="J69" s="7">
        <v>25550</v>
      </c>
    </row>
    <row r="70" spans="1:10">
      <c r="A70" s="16"/>
      <c r="B70" s="54"/>
      <c r="C70" s="55"/>
      <c r="D70" s="43"/>
      <c r="E70" s="7"/>
      <c r="F70" s="13" t="s">
        <v>112</v>
      </c>
      <c r="G70" s="15"/>
      <c r="H70" s="44"/>
      <c r="I70" s="15"/>
      <c r="J70" s="7">
        <v>0</v>
      </c>
    </row>
    <row r="71" spans="1:10">
      <c r="A71" s="16"/>
      <c r="B71" s="54"/>
      <c r="C71" s="55"/>
      <c r="D71" s="43"/>
      <c r="E71" s="7"/>
      <c r="F71" s="13" t="s">
        <v>169</v>
      </c>
      <c r="G71" s="15"/>
      <c r="H71" s="44"/>
      <c r="I71" s="15"/>
      <c r="J71" s="7">
        <v>2720</v>
      </c>
    </row>
    <row r="72" spans="1:10">
      <c r="A72" s="16"/>
      <c r="B72" s="54"/>
      <c r="C72" s="55"/>
      <c r="D72" s="43"/>
      <c r="E72" s="7"/>
      <c r="F72" s="13" t="s">
        <v>170</v>
      </c>
      <c r="G72" s="15"/>
      <c r="H72" s="44"/>
      <c r="I72" s="15"/>
      <c r="J72" s="7">
        <v>2600</v>
      </c>
    </row>
    <row r="73" spans="1:10">
      <c r="A73" s="13"/>
      <c r="B73" s="14"/>
      <c r="C73" s="42"/>
      <c r="D73" s="43"/>
      <c r="E73" s="7"/>
      <c r="F73" s="14"/>
      <c r="G73" s="54"/>
      <c r="H73" s="55"/>
      <c r="I73" s="47"/>
      <c r="J73" s="7"/>
    </row>
    <row r="74" spans="1:10">
      <c r="A74" s="13"/>
      <c r="B74" s="14"/>
      <c r="C74" s="42"/>
      <c r="D74" s="43"/>
      <c r="E74" s="7"/>
      <c r="F74" s="56" t="s">
        <v>7</v>
      </c>
      <c r="G74" s="54"/>
      <c r="H74" s="55"/>
      <c r="I74" s="47"/>
      <c r="J74" s="7"/>
    </row>
    <row r="75" spans="1:10">
      <c r="A75" s="13"/>
      <c r="B75" s="14"/>
      <c r="C75" s="42"/>
      <c r="D75" s="43"/>
      <c r="E75" s="7"/>
      <c r="F75" s="32" t="s">
        <v>5</v>
      </c>
      <c r="G75" s="54"/>
      <c r="H75" s="55"/>
      <c r="I75" s="43">
        <v>809</v>
      </c>
      <c r="J75" s="7"/>
    </row>
    <row r="76" spans="1:10">
      <c r="A76" s="13"/>
      <c r="B76" s="14"/>
      <c r="C76" s="42"/>
      <c r="D76" s="43"/>
      <c r="E76" s="7"/>
      <c r="F76" s="32" t="s">
        <v>8</v>
      </c>
      <c r="G76" s="54"/>
      <c r="H76" s="55"/>
      <c r="I76" s="57">
        <v>342633</v>
      </c>
      <c r="J76" s="7">
        <f>I75+I76</f>
        <v>343442</v>
      </c>
    </row>
    <row r="77" spans="1:10">
      <c r="A77" s="49"/>
      <c r="B77" s="51"/>
      <c r="C77" s="47"/>
      <c r="D77" s="43"/>
      <c r="E77" s="7"/>
      <c r="F77" s="13"/>
      <c r="G77" s="54"/>
      <c r="H77" s="55"/>
      <c r="I77" s="47"/>
      <c r="J77" s="7"/>
    </row>
    <row r="78" spans="1:10">
      <c r="A78" s="13"/>
      <c r="B78" s="14"/>
      <c r="C78" s="42"/>
      <c r="D78" s="58"/>
      <c r="E78" s="7"/>
      <c r="F78" s="13"/>
      <c r="G78" s="54"/>
      <c r="H78" s="55"/>
      <c r="I78" s="47"/>
      <c r="J78" s="7"/>
    </row>
    <row r="79" spans="1:10">
      <c r="A79" s="59"/>
      <c r="B79" s="14"/>
      <c r="C79" s="42"/>
      <c r="D79" s="44"/>
      <c r="E79" s="60"/>
      <c r="F79" s="13"/>
      <c r="G79" s="54"/>
      <c r="H79" s="55"/>
      <c r="I79" s="45"/>
      <c r="J79" s="7"/>
    </row>
    <row r="80" spans="1:10" ht="15.75" thickBot="1">
      <c r="A80" s="18"/>
      <c r="B80" s="61"/>
      <c r="C80" s="62"/>
      <c r="D80" s="62"/>
      <c r="E80" s="63">
        <f>SUM(E6:E78)</f>
        <v>7991658</v>
      </c>
      <c r="F80" s="64"/>
      <c r="G80" s="65"/>
      <c r="H80" s="66"/>
      <c r="I80" s="67"/>
      <c r="J80" s="68">
        <f>SUM(J6:J79)</f>
        <v>7991658</v>
      </c>
    </row>
    <row r="81" spans="1:12" ht="15.75" thickTop="1">
      <c r="A81" s="17"/>
      <c r="B81" s="15"/>
      <c r="C81" s="15"/>
      <c r="D81" s="15"/>
      <c r="E81" s="15"/>
      <c r="F81" s="14"/>
      <c r="G81" s="17"/>
      <c r="H81" s="17"/>
      <c r="I81" s="15"/>
      <c r="J81" s="15"/>
      <c r="K81" s="6"/>
      <c r="L81" s="6"/>
    </row>
    <row r="82" spans="1:12">
      <c r="A82" s="14"/>
      <c r="B82" s="17"/>
      <c r="C82" s="17"/>
      <c r="D82" s="15"/>
      <c r="E82" s="15"/>
      <c r="F82" s="14"/>
      <c r="G82" s="14"/>
      <c r="H82" s="14"/>
      <c r="I82" s="15"/>
      <c r="J82" s="15"/>
      <c r="K82" s="6"/>
      <c r="L82" s="6"/>
    </row>
    <row r="83" spans="1:12">
      <c r="A83" s="14"/>
      <c r="B83" s="17"/>
      <c r="C83" s="17"/>
      <c r="D83" s="15"/>
      <c r="E83" s="15"/>
      <c r="F83" s="14"/>
      <c r="G83" s="56"/>
      <c r="H83" s="56"/>
      <c r="I83" s="15"/>
      <c r="J83" s="15"/>
      <c r="K83" s="6"/>
      <c r="L83" s="6"/>
    </row>
    <row r="84" spans="1:12">
      <c r="A84" s="14"/>
      <c r="B84" s="14"/>
      <c r="C84" s="14"/>
      <c r="D84" s="15"/>
      <c r="E84" s="15"/>
      <c r="F84" s="17"/>
      <c r="G84" s="32"/>
      <c r="H84" s="32"/>
      <c r="I84" s="15"/>
      <c r="J84" s="15"/>
      <c r="K84" s="6"/>
      <c r="L84" s="6"/>
    </row>
    <row r="85" spans="1:12">
      <c r="A85" s="14"/>
      <c r="B85" s="14"/>
      <c r="C85" s="14"/>
      <c r="D85" s="15"/>
      <c r="E85" s="15"/>
      <c r="F85" s="14"/>
      <c r="G85" s="32"/>
      <c r="H85" s="32"/>
      <c r="I85" s="15"/>
      <c r="J85" s="15"/>
      <c r="K85" s="6"/>
      <c r="L85" s="6"/>
    </row>
    <row r="86" spans="1:12">
      <c r="A86" s="69"/>
      <c r="B86" s="69"/>
      <c r="C86" s="69"/>
      <c r="D86" s="15"/>
      <c r="E86" s="15"/>
      <c r="F86" s="14"/>
      <c r="G86" s="14"/>
      <c r="H86" s="14"/>
      <c r="I86" s="15"/>
      <c r="J86" s="15"/>
      <c r="K86" s="6"/>
      <c r="L86" s="6"/>
    </row>
    <row r="87" spans="1:12">
      <c r="A87" s="15"/>
      <c r="B87" s="69"/>
      <c r="C87" s="69"/>
      <c r="D87" s="15"/>
      <c r="E87" s="15"/>
      <c r="F87" s="14"/>
      <c r="G87" s="14"/>
      <c r="H87" s="14"/>
      <c r="I87" s="15"/>
      <c r="J87" s="15"/>
      <c r="K87" s="6"/>
      <c r="L87" s="6"/>
    </row>
    <row r="88" spans="1:12">
      <c r="A88" s="15"/>
      <c r="B88" s="69"/>
      <c r="C88" s="69"/>
      <c r="D88" s="15"/>
      <c r="E88" s="15"/>
      <c r="F88" s="14"/>
      <c r="G88" s="14"/>
      <c r="H88" s="14"/>
      <c r="I88" s="15"/>
      <c r="J88" s="15"/>
      <c r="K88" s="6"/>
      <c r="L88" s="6"/>
    </row>
    <row r="89" spans="1:12">
      <c r="A89" s="15"/>
      <c r="B89" s="69"/>
      <c r="C89" s="69"/>
      <c r="D89" s="15"/>
      <c r="E89" s="15"/>
      <c r="F89" s="14"/>
      <c r="G89" s="14"/>
      <c r="H89" s="14"/>
      <c r="I89" s="15"/>
      <c r="J89" s="15"/>
      <c r="K89" s="6"/>
      <c r="L89" s="6"/>
    </row>
    <row r="90" spans="1:12">
      <c r="A90" s="69"/>
      <c r="B90" s="69"/>
      <c r="C90" s="69"/>
      <c r="D90" s="15"/>
      <c r="E90" s="15"/>
      <c r="F90" s="15"/>
      <c r="G90" s="14"/>
      <c r="H90" s="14"/>
      <c r="I90" s="15"/>
      <c r="J90" s="15"/>
      <c r="K90" s="6"/>
      <c r="L90" s="6"/>
    </row>
    <row r="91" spans="1:12">
      <c r="A91" s="69"/>
      <c r="B91" s="69"/>
      <c r="C91" s="69"/>
      <c r="D91" s="15"/>
      <c r="E91" s="15"/>
      <c r="F91" s="14"/>
      <c r="G91" s="14"/>
      <c r="H91" s="14"/>
      <c r="I91" s="15"/>
      <c r="J91" s="15"/>
      <c r="K91" s="6"/>
      <c r="L91" s="6"/>
    </row>
    <row r="92" spans="1:12">
      <c r="A92" s="69"/>
      <c r="B92" s="69"/>
      <c r="C92" s="69"/>
      <c r="D92" s="15"/>
      <c r="E92" s="15"/>
      <c r="F92" s="14"/>
      <c r="G92" s="14"/>
      <c r="H92" s="14"/>
      <c r="I92" s="15"/>
      <c r="J92" s="15"/>
      <c r="K92" s="6"/>
      <c r="L92" s="6"/>
    </row>
    <row r="93" spans="1:12">
      <c r="A93" s="69"/>
      <c r="B93" s="69"/>
      <c r="C93" s="69"/>
      <c r="D93" s="15"/>
      <c r="E93" s="15"/>
      <c r="F93" s="69"/>
      <c r="G93" s="14"/>
      <c r="H93" s="14"/>
      <c r="I93" s="15"/>
      <c r="J93" s="15"/>
      <c r="K93" s="6"/>
      <c r="L93" s="6"/>
    </row>
    <row r="94" spans="1:12">
      <c r="A94" s="69"/>
      <c r="B94" s="69"/>
      <c r="C94" s="69"/>
      <c r="D94" s="15"/>
      <c r="E94" s="15"/>
      <c r="F94" s="14"/>
      <c r="G94" s="14"/>
      <c r="H94" s="14"/>
      <c r="I94" s="15"/>
      <c r="J94" s="15"/>
      <c r="K94" s="6"/>
      <c r="L94" s="6"/>
    </row>
    <row r="95" spans="1:12">
      <c r="A95" s="8"/>
      <c r="B95" s="8"/>
      <c r="C95" s="8"/>
      <c r="D95" s="6"/>
      <c r="E95" s="6"/>
      <c r="F95" s="6"/>
      <c r="G95" s="3"/>
      <c r="H95" s="3"/>
      <c r="I95" s="6"/>
      <c r="J95" s="6"/>
      <c r="K95" s="6"/>
      <c r="L95" s="6"/>
    </row>
    <row r="96" spans="1:12">
      <c r="A96" s="6"/>
      <c r="B96" s="6"/>
      <c r="C96" s="6"/>
      <c r="D96" s="6"/>
      <c r="E96" s="6"/>
      <c r="F96" s="8"/>
      <c r="G96" s="3"/>
      <c r="H96" s="3"/>
      <c r="I96" s="6"/>
      <c r="J96" s="6"/>
      <c r="K96" s="6"/>
      <c r="L96" s="6"/>
    </row>
    <row r="97" spans="1:1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pans="1:1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pans="1:1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2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1:1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1:1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1:1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</sheetData>
  <mergeCells count="4">
    <mergeCell ref="A1:J2"/>
    <mergeCell ref="A3:J3"/>
    <mergeCell ref="A4:C4"/>
    <mergeCell ref="F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C6" sqref="C6"/>
    </sheetView>
  </sheetViews>
  <sheetFormatPr defaultRowHeight="15"/>
  <cols>
    <col min="1" max="1" width="14" bestFit="1" customWidth="1"/>
    <col min="2" max="2" width="22.7109375" bestFit="1" customWidth="1"/>
    <col min="4" max="4" width="14.7109375" customWidth="1"/>
    <col min="5" max="5" width="0.28515625" customWidth="1"/>
    <col min="6" max="6" width="13.5703125" customWidth="1"/>
    <col min="7" max="7" width="19.7109375" bestFit="1" customWidth="1"/>
    <col min="9" max="9" width="12.85546875" customWidth="1"/>
  </cols>
  <sheetData>
    <row r="1" spans="1:9">
      <c r="A1" s="89" t="s">
        <v>96</v>
      </c>
      <c r="B1" s="90"/>
      <c r="C1" s="90"/>
      <c r="D1" s="90"/>
      <c r="E1" s="90"/>
      <c r="F1" s="90"/>
      <c r="G1" s="90"/>
      <c r="H1" s="90"/>
      <c r="I1" s="91"/>
    </row>
    <row r="2" spans="1:9">
      <c r="A2" s="92"/>
      <c r="B2" s="93"/>
      <c r="C2" s="93"/>
      <c r="D2" s="93"/>
      <c r="E2" s="93"/>
      <c r="F2" s="93"/>
      <c r="G2" s="93"/>
      <c r="H2" s="93"/>
      <c r="I2" s="94"/>
    </row>
    <row r="3" spans="1:9">
      <c r="A3" s="95" t="s">
        <v>9</v>
      </c>
      <c r="B3" s="96"/>
      <c r="C3" s="96"/>
      <c r="D3" s="96"/>
      <c r="E3" s="96"/>
      <c r="F3" s="96"/>
      <c r="G3" s="96"/>
      <c r="H3" s="96"/>
      <c r="I3" s="97"/>
    </row>
    <row r="4" spans="1:9" s="121" customFormat="1">
      <c r="A4" s="10" t="s">
        <v>10</v>
      </c>
      <c r="B4" s="10" t="s">
        <v>11</v>
      </c>
      <c r="C4" s="10" t="s">
        <v>12</v>
      </c>
      <c r="D4" s="10" t="s">
        <v>13</v>
      </c>
      <c r="E4" s="10"/>
      <c r="F4" s="10" t="s">
        <v>10</v>
      </c>
      <c r="G4" s="10" t="s">
        <v>14</v>
      </c>
      <c r="H4" s="77" t="s">
        <v>12</v>
      </c>
      <c r="I4" s="10" t="s">
        <v>13</v>
      </c>
    </row>
    <row r="5" spans="1:9">
      <c r="A5" s="76">
        <v>-7771709.9400000004</v>
      </c>
      <c r="B5" s="9" t="s">
        <v>15</v>
      </c>
      <c r="C5" s="11" t="s">
        <v>16</v>
      </c>
      <c r="D5" s="4">
        <f>'SCH-BS'!E9</f>
        <v>-10824523.350000001</v>
      </c>
      <c r="E5" s="4"/>
      <c r="F5" s="4">
        <v>2324158.06</v>
      </c>
      <c r="G5" s="5" t="s">
        <v>17</v>
      </c>
      <c r="H5" s="11" t="s">
        <v>61</v>
      </c>
      <c r="I5" s="20">
        <f>'SCH-Depreciation'!I13</f>
        <v>2254465.65</v>
      </c>
    </row>
    <row r="6" spans="1:9">
      <c r="A6" s="4"/>
      <c r="C6" s="11"/>
      <c r="D6" s="4"/>
      <c r="E6" s="4"/>
      <c r="F6" s="4"/>
      <c r="G6" s="5"/>
      <c r="H6" s="11"/>
      <c r="I6" s="20"/>
    </row>
    <row r="7" spans="1:9">
      <c r="A7" s="4">
        <v>117000</v>
      </c>
      <c r="B7" s="9" t="s">
        <v>19</v>
      </c>
      <c r="C7" s="11" t="s">
        <v>21</v>
      </c>
      <c r="D7" s="4">
        <f>'SCH-BS'!E15</f>
        <v>122000</v>
      </c>
      <c r="E7" s="4"/>
      <c r="F7" s="4">
        <v>312</v>
      </c>
      <c r="G7" s="5" t="s">
        <v>5</v>
      </c>
      <c r="H7" s="11"/>
      <c r="I7" s="20">
        <f>'R&amp;P'!I75</f>
        <v>809</v>
      </c>
    </row>
    <row r="8" spans="1:9">
      <c r="A8" s="4"/>
      <c r="C8" s="11"/>
      <c r="D8" s="4"/>
      <c r="E8" s="4"/>
      <c r="F8" s="4"/>
      <c r="G8" s="5"/>
      <c r="H8" s="11"/>
      <c r="I8" s="20"/>
    </row>
    <row r="9" spans="1:9">
      <c r="A9" s="4">
        <v>32242</v>
      </c>
      <c r="B9" s="9" t="s">
        <v>20</v>
      </c>
      <c r="C9" s="11" t="s">
        <v>24</v>
      </c>
      <c r="D9" s="4">
        <f>'SCH-BS'!E21</f>
        <v>28760</v>
      </c>
      <c r="E9" s="4"/>
      <c r="F9" s="4">
        <v>295570</v>
      </c>
      <c r="G9" s="5" t="s">
        <v>22</v>
      </c>
      <c r="H9" s="11"/>
      <c r="I9" s="20">
        <f>'R&amp;P'!I76</f>
        <v>342633</v>
      </c>
    </row>
    <row r="10" spans="1:9">
      <c r="A10" s="4"/>
      <c r="C10" s="11"/>
      <c r="D10" s="4"/>
      <c r="E10" s="4"/>
      <c r="F10" s="4"/>
      <c r="G10" s="5"/>
      <c r="H10" s="11"/>
      <c r="I10" s="20"/>
    </row>
    <row r="11" spans="1:9">
      <c r="A11" s="4">
        <v>0</v>
      </c>
      <c r="B11" t="s">
        <v>23</v>
      </c>
      <c r="C11" s="11" t="s">
        <v>28</v>
      </c>
      <c r="D11" s="4">
        <f>'SCH-BS'!E27</f>
        <v>0</v>
      </c>
      <c r="E11" s="4"/>
      <c r="F11" s="4">
        <v>2070</v>
      </c>
      <c r="G11" s="5" t="s">
        <v>104</v>
      </c>
      <c r="H11" s="11"/>
      <c r="I11" s="20">
        <f>F11</f>
        <v>2070</v>
      </c>
    </row>
    <row r="12" spans="1:9">
      <c r="A12" s="9"/>
      <c r="C12" s="11"/>
      <c r="D12" s="4"/>
      <c r="E12" s="4"/>
      <c r="F12" s="4"/>
      <c r="G12" s="5"/>
      <c r="H12" s="11"/>
      <c r="I12" s="20"/>
    </row>
    <row r="13" spans="1:9">
      <c r="A13" s="4">
        <v>1696878</v>
      </c>
      <c r="B13" s="9" t="s">
        <v>27</v>
      </c>
      <c r="C13" s="11" t="s">
        <v>26</v>
      </c>
      <c r="D13" s="4">
        <f>'SCH-BS'!E35</f>
        <v>2916931</v>
      </c>
      <c r="E13" s="4"/>
      <c r="F13" s="4">
        <v>0</v>
      </c>
      <c r="G13" s="5" t="s">
        <v>177</v>
      </c>
      <c r="H13" s="11" t="s">
        <v>54</v>
      </c>
      <c r="I13" s="20">
        <f>'SCH-BS'!E49</f>
        <v>1222890</v>
      </c>
    </row>
    <row r="14" spans="1:9">
      <c r="A14" s="4"/>
      <c r="C14" s="11"/>
      <c r="D14" s="4"/>
      <c r="E14" s="4"/>
      <c r="F14" s="4"/>
      <c r="G14" s="5"/>
      <c r="H14" s="11"/>
      <c r="I14" s="20"/>
    </row>
    <row r="15" spans="1:9">
      <c r="A15" s="4">
        <v>8547700</v>
      </c>
      <c r="B15" s="9" t="s">
        <v>29</v>
      </c>
      <c r="C15" s="12" t="s">
        <v>18</v>
      </c>
      <c r="D15" s="4">
        <f>'SCH-BS'!E41</f>
        <v>11579700</v>
      </c>
      <c r="E15" s="4"/>
      <c r="F15" s="4"/>
      <c r="G15" s="5"/>
      <c r="H15" s="11"/>
      <c r="I15" s="20"/>
    </row>
    <row r="16" spans="1:9">
      <c r="A16" s="4"/>
      <c r="C16" s="11"/>
      <c r="D16" s="4"/>
      <c r="E16" s="4"/>
      <c r="F16" s="4"/>
      <c r="G16" s="5"/>
      <c r="H16" s="11"/>
      <c r="I16" s="20"/>
    </row>
    <row r="17" spans="1:9" ht="15.75" thickBot="1">
      <c r="A17" s="22">
        <f>SUM(A5:A16)</f>
        <v>2622110.0599999996</v>
      </c>
      <c r="B17" s="2"/>
      <c r="C17" s="21"/>
      <c r="D17" s="22">
        <f>SUM(D5:D16)</f>
        <v>3822867.6499999985</v>
      </c>
      <c r="E17" s="22"/>
      <c r="F17" s="22">
        <f>SUM(F5:F16)</f>
        <v>2622110.06</v>
      </c>
      <c r="G17" s="70"/>
      <c r="H17" s="2"/>
      <c r="I17" s="71">
        <f>SUM(I5:I16)</f>
        <v>3822867.65</v>
      </c>
    </row>
    <row r="18" spans="1:9" ht="15.75" thickTop="1"/>
    <row r="20" spans="1:9">
      <c r="D20" s="23">
        <f>D17-I17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60" workbookViewId="0">
      <selection activeCell="A4" sqref="A4:XFD4"/>
    </sheetView>
  </sheetViews>
  <sheetFormatPr defaultRowHeight="14.25"/>
  <cols>
    <col min="1" max="1" width="15.42578125" style="101" bestFit="1" customWidth="1"/>
    <col min="2" max="2" width="23.42578125" style="101" bestFit="1" customWidth="1"/>
    <col min="3" max="3" width="7.140625" style="101" bestFit="1" customWidth="1"/>
    <col min="4" max="4" width="15.42578125" style="101" bestFit="1" customWidth="1"/>
    <col min="5" max="5" width="0.28515625" style="101" customWidth="1"/>
    <col min="6" max="6" width="15.140625" style="101" bestFit="1" customWidth="1"/>
    <col min="7" max="7" width="13.42578125" style="101" bestFit="1" customWidth="1"/>
    <col min="8" max="8" width="7.140625" style="101" bestFit="1" customWidth="1"/>
    <col min="9" max="9" width="14.5703125" style="101" bestFit="1" customWidth="1"/>
    <col min="10" max="16384" width="9.140625" style="101"/>
  </cols>
  <sheetData>
    <row r="1" spans="1:9">
      <c r="A1" s="98" t="s">
        <v>96</v>
      </c>
      <c r="B1" s="99"/>
      <c r="C1" s="99"/>
      <c r="D1" s="99"/>
      <c r="E1" s="99"/>
      <c r="F1" s="99"/>
      <c r="G1" s="99"/>
      <c r="H1" s="99"/>
      <c r="I1" s="100"/>
    </row>
    <row r="2" spans="1:9">
      <c r="A2" s="102"/>
      <c r="B2" s="103"/>
      <c r="C2" s="103"/>
      <c r="D2" s="103"/>
      <c r="E2" s="103"/>
      <c r="F2" s="103"/>
      <c r="G2" s="103"/>
      <c r="H2" s="103"/>
      <c r="I2" s="104"/>
    </row>
    <row r="3" spans="1:9">
      <c r="A3" s="105" t="s">
        <v>30</v>
      </c>
      <c r="B3" s="106"/>
      <c r="C3" s="106"/>
      <c r="D3" s="106"/>
      <c r="E3" s="106"/>
      <c r="F3" s="106"/>
      <c r="G3" s="106"/>
      <c r="H3" s="106"/>
      <c r="I3" s="107"/>
    </row>
    <row r="4" spans="1:9" s="120" customFormat="1">
      <c r="A4" s="109" t="s">
        <v>10</v>
      </c>
      <c r="B4" s="109" t="s">
        <v>31</v>
      </c>
      <c r="C4" s="109" t="s">
        <v>12</v>
      </c>
      <c r="D4" s="109" t="s">
        <v>13</v>
      </c>
      <c r="E4" s="109"/>
      <c r="F4" s="109" t="s">
        <v>10</v>
      </c>
      <c r="G4" s="109" t="s">
        <v>32</v>
      </c>
      <c r="H4" s="119" t="s">
        <v>12</v>
      </c>
      <c r="I4" s="109" t="s">
        <v>13</v>
      </c>
    </row>
    <row r="5" spans="1:9">
      <c r="A5" s="110">
        <v>4433018</v>
      </c>
      <c r="B5" s="111" t="s">
        <v>33</v>
      </c>
      <c r="C5" s="112" t="s">
        <v>69</v>
      </c>
      <c r="D5" s="110">
        <f>'SCH-I&amp;E'!D15</f>
        <v>5392739</v>
      </c>
      <c r="E5" s="110"/>
      <c r="F5" s="110">
        <v>3716322</v>
      </c>
      <c r="G5" s="113" t="s">
        <v>34</v>
      </c>
      <c r="H5" s="112" t="s">
        <v>179</v>
      </c>
      <c r="I5" s="114">
        <f>'SCH-I&amp;E'!D47</f>
        <v>2595710</v>
      </c>
    </row>
    <row r="6" spans="1:9">
      <c r="A6" s="110"/>
      <c r="B6" s="111"/>
      <c r="C6" s="112"/>
      <c r="D6" s="110"/>
      <c r="E6" s="110"/>
      <c r="F6" s="110"/>
      <c r="G6" s="113"/>
      <c r="H6" s="112"/>
      <c r="I6" s="114"/>
    </row>
    <row r="7" spans="1:9">
      <c r="A7" s="110">
        <v>147472</v>
      </c>
      <c r="B7" s="111" t="s">
        <v>35</v>
      </c>
      <c r="C7" s="112" t="s">
        <v>74</v>
      </c>
      <c r="D7" s="110">
        <f>'SCH-I&amp;E'!D24</f>
        <v>205912</v>
      </c>
      <c r="E7" s="110"/>
      <c r="F7" s="110">
        <v>11600</v>
      </c>
      <c r="G7" s="113" t="s">
        <v>36</v>
      </c>
      <c r="H7" s="112"/>
      <c r="I7" s="114">
        <f>'R&amp;P'!E17</f>
        <v>8488</v>
      </c>
    </row>
    <row r="8" spans="1:9">
      <c r="A8" s="110"/>
      <c r="B8" s="111"/>
      <c r="C8" s="112"/>
      <c r="D8" s="110"/>
      <c r="E8" s="110"/>
      <c r="F8" s="115"/>
      <c r="G8" s="111"/>
      <c r="H8" s="112"/>
      <c r="I8" s="114"/>
    </row>
    <row r="9" spans="1:9">
      <c r="A9" s="110">
        <v>99475</v>
      </c>
      <c r="B9" s="111" t="s">
        <v>37</v>
      </c>
      <c r="C9" s="112" t="s">
        <v>75</v>
      </c>
      <c r="D9" s="110">
        <f>'SCH-I&amp;E'!D31</f>
        <v>105836</v>
      </c>
      <c r="E9" s="110"/>
      <c r="F9" s="110">
        <v>0</v>
      </c>
      <c r="G9" s="113" t="s">
        <v>38</v>
      </c>
      <c r="H9" s="112" t="s">
        <v>180</v>
      </c>
      <c r="I9" s="114">
        <f>'SCH-I&amp;E'!D51</f>
        <v>237143</v>
      </c>
    </row>
    <row r="10" spans="1:9">
      <c r="A10" s="110"/>
      <c r="B10" s="111"/>
      <c r="C10" s="112"/>
      <c r="D10" s="110"/>
      <c r="E10" s="110"/>
      <c r="F10" s="110"/>
      <c r="G10" s="113"/>
      <c r="H10" s="112"/>
      <c r="I10" s="114"/>
    </row>
    <row r="11" spans="1:9">
      <c r="A11" s="110">
        <v>0</v>
      </c>
      <c r="B11" s="111" t="s">
        <v>39</v>
      </c>
      <c r="C11" s="112" t="s">
        <v>78</v>
      </c>
      <c r="D11" s="110">
        <f>'SCH-I&amp;E'!D36</f>
        <v>0</v>
      </c>
      <c r="E11" s="110"/>
      <c r="F11" s="110">
        <v>0</v>
      </c>
      <c r="G11" s="101" t="s">
        <v>40</v>
      </c>
      <c r="H11" s="112"/>
      <c r="I11" s="114">
        <v>0</v>
      </c>
    </row>
    <row r="12" spans="1:9">
      <c r="A12" s="110"/>
      <c r="B12" s="111"/>
      <c r="C12" s="112"/>
      <c r="D12" s="110"/>
      <c r="E12" s="110"/>
      <c r="F12" s="110"/>
      <c r="G12" s="113"/>
      <c r="H12" s="112"/>
      <c r="I12" s="114"/>
    </row>
    <row r="13" spans="1:9">
      <c r="A13" s="110">
        <v>14628</v>
      </c>
      <c r="B13" s="111" t="s">
        <v>41</v>
      </c>
      <c r="C13" s="112" t="s">
        <v>81</v>
      </c>
      <c r="D13" s="110">
        <f>'SCH-I&amp;E'!D41</f>
        <v>33905</v>
      </c>
      <c r="E13" s="110"/>
      <c r="F13" s="110"/>
      <c r="G13" s="113"/>
      <c r="H13" s="112"/>
      <c r="I13" s="114"/>
    </row>
    <row r="14" spans="1:9">
      <c r="A14" s="110"/>
      <c r="B14" s="111"/>
      <c r="C14" s="112"/>
      <c r="D14" s="110"/>
      <c r="E14" s="110"/>
      <c r="F14" s="110"/>
      <c r="G14" s="113"/>
      <c r="H14" s="112"/>
      <c r="I14" s="114"/>
    </row>
    <row r="15" spans="1:9">
      <c r="A15" s="110">
        <v>204554.29</v>
      </c>
      <c r="B15" s="111" t="s">
        <v>42</v>
      </c>
      <c r="C15" s="112" t="s">
        <v>61</v>
      </c>
      <c r="D15" s="110">
        <f>'SCH-Depreciation'!H13</f>
        <v>155762.40999999997</v>
      </c>
      <c r="E15" s="110"/>
      <c r="F15" s="110"/>
      <c r="G15" s="113"/>
      <c r="H15" s="112"/>
      <c r="I15" s="114"/>
    </row>
    <row r="16" spans="1:9">
      <c r="A16" s="110"/>
      <c r="B16" s="111"/>
      <c r="C16" s="112"/>
      <c r="D16" s="110"/>
      <c r="E16" s="110"/>
      <c r="F16" s="110"/>
      <c r="G16" s="113"/>
      <c r="H16" s="112"/>
      <c r="I16" s="114"/>
    </row>
    <row r="17" spans="1:9">
      <c r="A17" s="110">
        <f>F20-SUM(A5:A16)</f>
        <v>-1171225.29</v>
      </c>
      <c r="B17" s="111" t="s">
        <v>43</v>
      </c>
      <c r="C17" s="112"/>
      <c r="D17" s="110">
        <f>I20-SUM(D5:D16)</f>
        <v>-3052813.41</v>
      </c>
      <c r="E17" s="110"/>
      <c r="F17" s="110"/>
      <c r="G17" s="113"/>
      <c r="H17" s="112"/>
      <c r="I17" s="114"/>
    </row>
    <row r="18" spans="1:9">
      <c r="A18" s="110"/>
      <c r="B18" s="111"/>
      <c r="C18" s="112"/>
      <c r="D18" s="110"/>
      <c r="E18" s="110"/>
      <c r="F18" s="110"/>
      <c r="G18" s="113"/>
      <c r="H18" s="112"/>
      <c r="I18" s="114"/>
    </row>
    <row r="19" spans="1:9">
      <c r="A19" s="110"/>
      <c r="B19" s="111"/>
      <c r="C19" s="112"/>
      <c r="D19" s="110"/>
      <c r="E19" s="110"/>
      <c r="F19" s="110"/>
      <c r="G19" s="113"/>
      <c r="H19" s="112"/>
      <c r="I19" s="114"/>
    </row>
    <row r="20" spans="1:9" ht="15" thickBot="1">
      <c r="A20" s="116">
        <f>SUM(A5:A19)</f>
        <v>3727922</v>
      </c>
      <c r="B20" s="108"/>
      <c r="C20" s="109"/>
      <c r="D20" s="116">
        <f>SUM(D5:D19)</f>
        <v>2841341</v>
      </c>
      <c r="E20" s="116"/>
      <c r="F20" s="116">
        <f>SUM(F5:F19)</f>
        <v>3727922</v>
      </c>
      <c r="G20" s="117"/>
      <c r="H20" s="108"/>
      <c r="I20" s="118">
        <f>SUM(I5:I19)</f>
        <v>2841341</v>
      </c>
    </row>
    <row r="21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1"/>
  <sheetViews>
    <sheetView view="pageBreakPreview" topLeftCell="A16" zoomScale="60" workbookViewId="0">
      <selection activeCell="E44" sqref="E44"/>
    </sheetView>
  </sheetViews>
  <sheetFormatPr defaultRowHeight="14.25"/>
  <cols>
    <col min="1" max="1" width="9.140625" style="154"/>
    <col min="2" max="2" width="32.5703125" style="125" bestFit="1" customWidth="1"/>
    <col min="3" max="3" width="13.28515625" style="125" customWidth="1"/>
    <col min="4" max="4" width="15.7109375" style="125" bestFit="1" customWidth="1"/>
    <col min="5" max="5" width="20.85546875" style="125" bestFit="1" customWidth="1"/>
    <col min="6" max="16384" width="9.140625" style="125"/>
  </cols>
  <sheetData>
    <row r="1" spans="1:5">
      <c r="A1" s="122" t="s">
        <v>96</v>
      </c>
      <c r="B1" s="123"/>
      <c r="C1" s="123"/>
      <c r="D1" s="123"/>
      <c r="E1" s="124"/>
    </row>
    <row r="2" spans="1:5">
      <c r="A2" s="126"/>
      <c r="B2" s="127"/>
      <c r="C2" s="127"/>
      <c r="D2" s="127"/>
      <c r="E2" s="128"/>
    </row>
    <row r="3" spans="1:5">
      <c r="A3" s="122" t="s">
        <v>44</v>
      </c>
      <c r="B3" s="123"/>
      <c r="C3" s="123"/>
      <c r="D3" s="123"/>
      <c r="E3" s="124"/>
    </row>
    <row r="4" spans="1:5">
      <c r="A4" s="126"/>
      <c r="B4" s="127"/>
      <c r="C4" s="127"/>
      <c r="D4" s="127"/>
      <c r="E4" s="128"/>
    </row>
    <row r="5" spans="1:5" s="154" customFormat="1">
      <c r="A5" s="129" t="s">
        <v>45</v>
      </c>
      <c r="B5" s="129" t="s">
        <v>46</v>
      </c>
      <c r="C5" s="129"/>
      <c r="D5" s="129" t="s">
        <v>47</v>
      </c>
      <c r="E5" s="155" t="s">
        <v>47</v>
      </c>
    </row>
    <row r="6" spans="1:5">
      <c r="A6" s="130"/>
      <c r="B6" s="131"/>
      <c r="C6" s="131"/>
      <c r="D6" s="131"/>
      <c r="E6" s="132"/>
    </row>
    <row r="7" spans="1:5">
      <c r="A7" s="130" t="str">
        <f>BS!C5</f>
        <v>I</v>
      </c>
      <c r="B7" s="133" t="s">
        <v>15</v>
      </c>
      <c r="C7" s="133"/>
      <c r="D7" s="131"/>
      <c r="E7" s="134"/>
    </row>
    <row r="8" spans="1:5" ht="13.5" customHeight="1">
      <c r="A8" s="130"/>
      <c r="B8" s="135" t="s">
        <v>48</v>
      </c>
      <c r="C8" s="135"/>
      <c r="D8" s="136">
        <f>BS!A5</f>
        <v>-7771709.9400000004</v>
      </c>
      <c r="E8" s="137"/>
    </row>
    <row r="9" spans="1:5">
      <c r="A9" s="130"/>
      <c r="B9" s="131" t="s">
        <v>49</v>
      </c>
      <c r="C9" s="131"/>
      <c r="D9" s="138">
        <f>'I&amp;E'!D17</f>
        <v>-3052813.41</v>
      </c>
      <c r="E9" s="137">
        <f>D8+D9</f>
        <v>-10824523.350000001</v>
      </c>
    </row>
    <row r="10" spans="1:5">
      <c r="A10" s="130"/>
      <c r="B10" s="131"/>
      <c r="C10" s="131"/>
      <c r="D10" s="136"/>
      <c r="E10" s="137"/>
    </row>
    <row r="11" spans="1:5">
      <c r="A11" s="130" t="str">
        <f>BS!C7</f>
        <v>III</v>
      </c>
      <c r="B11" s="133" t="s">
        <v>19</v>
      </c>
      <c r="C11" s="133"/>
      <c r="D11" s="136"/>
      <c r="E11" s="137"/>
    </row>
    <row r="12" spans="1:5">
      <c r="A12" s="130"/>
      <c r="B12" s="131" t="s">
        <v>50</v>
      </c>
      <c r="C12" s="131"/>
      <c r="D12" s="136">
        <f>BS!A7</f>
        <v>117000</v>
      </c>
      <c r="E12" s="137"/>
    </row>
    <row r="13" spans="1:5">
      <c r="A13" s="130"/>
      <c r="B13" s="131" t="s">
        <v>182</v>
      </c>
      <c r="C13" s="131"/>
      <c r="D13" s="138">
        <f>'R&amp;P'!E31</f>
        <v>59000</v>
      </c>
      <c r="E13" s="137"/>
    </row>
    <row r="14" spans="1:5">
      <c r="A14" s="130"/>
      <c r="B14" s="131"/>
      <c r="C14" s="131"/>
      <c r="D14" s="136">
        <f>D12+D13</f>
        <v>176000</v>
      </c>
      <c r="E14" s="137"/>
    </row>
    <row r="15" spans="1:5">
      <c r="A15" s="130"/>
      <c r="B15" s="131" t="s">
        <v>183</v>
      </c>
      <c r="C15" s="131"/>
      <c r="D15" s="138">
        <f>'R&amp;P'!J58</f>
        <v>54000</v>
      </c>
      <c r="E15" s="137">
        <f>D14-D15</f>
        <v>122000</v>
      </c>
    </row>
    <row r="16" spans="1:5">
      <c r="A16" s="130"/>
      <c r="B16" s="131"/>
      <c r="C16" s="131"/>
      <c r="D16" s="136"/>
      <c r="E16" s="137"/>
    </row>
    <row r="17" spans="1:5">
      <c r="A17" s="130" t="str">
        <f>BS!C9</f>
        <v>IV</v>
      </c>
      <c r="B17" s="133" t="s">
        <v>51</v>
      </c>
      <c r="C17" s="133"/>
      <c r="D17" s="136"/>
      <c r="E17" s="137"/>
    </row>
    <row r="18" spans="1:5">
      <c r="A18" s="130"/>
      <c r="B18" s="131" t="s">
        <v>50</v>
      </c>
      <c r="C18" s="131"/>
      <c r="D18" s="136">
        <f>BS!A9</f>
        <v>32242</v>
      </c>
      <c r="E18" s="137"/>
    </row>
    <row r="19" spans="1:5">
      <c r="A19" s="130"/>
      <c r="B19" s="131" t="s">
        <v>182</v>
      </c>
      <c r="C19" s="131"/>
      <c r="D19" s="138">
        <f>'R&amp;P'!E30</f>
        <v>1702</v>
      </c>
      <c r="E19" s="137"/>
    </row>
    <row r="20" spans="1:5">
      <c r="A20" s="130"/>
      <c r="B20" s="131"/>
      <c r="C20" s="131"/>
      <c r="D20" s="136">
        <f>D18+D19</f>
        <v>33944</v>
      </c>
      <c r="E20" s="137"/>
    </row>
    <row r="21" spans="1:5">
      <c r="A21" s="130"/>
      <c r="B21" s="131" t="s">
        <v>183</v>
      </c>
      <c r="C21" s="131"/>
      <c r="D21" s="138">
        <f>'R&amp;P'!J57</f>
        <v>5184</v>
      </c>
      <c r="E21" s="137">
        <f>D20-D21</f>
        <v>28760</v>
      </c>
    </row>
    <row r="22" spans="1:5">
      <c r="A22" s="130"/>
      <c r="B22" s="131"/>
      <c r="C22" s="131"/>
      <c r="D22" s="136"/>
      <c r="E22" s="137"/>
    </row>
    <row r="23" spans="1:5">
      <c r="A23" s="130" t="str">
        <f>BS!C11</f>
        <v>V</v>
      </c>
      <c r="B23" s="133" t="s">
        <v>23</v>
      </c>
      <c r="C23" s="133"/>
      <c r="D23" s="136"/>
      <c r="E23" s="137"/>
    </row>
    <row r="24" spans="1:5">
      <c r="A24" s="130"/>
      <c r="B24" s="131" t="s">
        <v>50</v>
      </c>
      <c r="C24" s="131"/>
      <c r="D24" s="136">
        <f>BS!A11</f>
        <v>0</v>
      </c>
      <c r="E24" s="137"/>
    </row>
    <row r="25" spans="1:5">
      <c r="A25" s="130"/>
      <c r="B25" s="131" t="s">
        <v>182</v>
      </c>
      <c r="C25" s="131"/>
      <c r="D25" s="138">
        <f>'R&amp;P'!E41</f>
        <v>0</v>
      </c>
      <c r="E25" s="137"/>
    </row>
    <row r="26" spans="1:5">
      <c r="A26" s="130"/>
      <c r="B26" s="131"/>
      <c r="C26" s="131"/>
      <c r="D26" s="136">
        <f>D24+D25</f>
        <v>0</v>
      </c>
      <c r="E26" s="137"/>
    </row>
    <row r="27" spans="1:5">
      <c r="A27" s="130"/>
      <c r="B27" s="131" t="s">
        <v>184</v>
      </c>
      <c r="C27" s="131"/>
      <c r="D27" s="138">
        <f>'R&amp;P'!J65</f>
        <v>0</v>
      </c>
      <c r="E27" s="137">
        <f>D26-D27</f>
        <v>0</v>
      </c>
    </row>
    <row r="28" spans="1:5">
      <c r="A28" s="130"/>
      <c r="B28" s="131"/>
      <c r="C28" s="131"/>
      <c r="D28" s="139"/>
      <c r="E28" s="137"/>
    </row>
    <row r="29" spans="1:5">
      <c r="A29" s="130" t="str">
        <f>BS!C13</f>
        <v>VIII</v>
      </c>
      <c r="B29" s="133" t="s">
        <v>52</v>
      </c>
      <c r="C29" s="133"/>
      <c r="D29" s="136"/>
      <c r="E29" s="137"/>
    </row>
    <row r="30" spans="1:5">
      <c r="A30" s="130"/>
      <c r="B30" s="131" t="s">
        <v>4</v>
      </c>
      <c r="C30" s="131"/>
      <c r="D30" s="136">
        <f>BS!A13</f>
        <v>1696878</v>
      </c>
      <c r="E30" s="137"/>
    </row>
    <row r="31" spans="1:5">
      <c r="A31" s="130"/>
      <c r="B31" s="140" t="s">
        <v>151</v>
      </c>
      <c r="C31" s="140"/>
      <c r="D31" s="136">
        <f>'R&amp;P'!E27</f>
        <v>440709</v>
      </c>
      <c r="E31" s="137"/>
    </row>
    <row r="32" spans="1:5">
      <c r="A32" s="130"/>
      <c r="B32" s="140" t="s">
        <v>156</v>
      </c>
      <c r="C32" s="140"/>
      <c r="D32" s="136">
        <f>'R&amp;P'!E36+'R&amp;P'!E38</f>
        <v>779264</v>
      </c>
      <c r="E32" s="137"/>
    </row>
    <row r="33" spans="1:5">
      <c r="A33" s="130"/>
      <c r="B33" s="140" t="s">
        <v>161</v>
      </c>
      <c r="C33" s="140"/>
      <c r="D33" s="136">
        <f>'R&amp;P'!E41</f>
        <v>0</v>
      </c>
      <c r="E33" s="137"/>
    </row>
    <row r="34" spans="1:5">
      <c r="A34" s="130"/>
      <c r="B34" s="140" t="s">
        <v>169</v>
      </c>
      <c r="C34" s="136">
        <f>'R&amp;P'!E44</f>
        <v>2800</v>
      </c>
      <c r="D34" s="136"/>
      <c r="E34" s="137"/>
    </row>
    <row r="35" spans="1:5">
      <c r="A35" s="130"/>
      <c r="B35" s="141" t="s">
        <v>185</v>
      </c>
      <c r="C35" s="138">
        <f>'R&amp;P'!J71</f>
        <v>2720</v>
      </c>
      <c r="D35" s="142">
        <f>C34-C35</f>
        <v>80</v>
      </c>
      <c r="E35" s="137">
        <f>SUM(D30:D35)</f>
        <v>2916931</v>
      </c>
    </row>
    <row r="36" spans="1:5">
      <c r="A36" s="130"/>
      <c r="B36" s="143"/>
      <c r="C36" s="144"/>
      <c r="D36" s="136"/>
      <c r="E36" s="137"/>
    </row>
    <row r="37" spans="1:5">
      <c r="A37" s="130" t="str">
        <f>BS!C15</f>
        <v>VI</v>
      </c>
      <c r="B37" s="145" t="s">
        <v>172</v>
      </c>
      <c r="C37" s="133"/>
      <c r="D37" s="136"/>
      <c r="E37" s="137"/>
    </row>
    <row r="38" spans="1:5">
      <c r="A38" s="130"/>
      <c r="B38" s="143" t="s">
        <v>4</v>
      </c>
      <c r="C38" s="131"/>
      <c r="D38" s="136">
        <f>BS!A15</f>
        <v>8547700</v>
      </c>
      <c r="E38" s="137"/>
    </row>
    <row r="39" spans="1:5">
      <c r="A39" s="130"/>
      <c r="B39" s="143" t="s">
        <v>182</v>
      </c>
      <c r="C39" s="131"/>
      <c r="D39" s="138">
        <f>'R&amp;P'!E25</f>
        <v>3032000</v>
      </c>
      <c r="E39" s="137"/>
    </row>
    <row r="40" spans="1:5">
      <c r="A40" s="130"/>
      <c r="B40" s="143"/>
      <c r="C40" s="131"/>
      <c r="D40" s="136">
        <f>D38+D39</f>
        <v>11579700</v>
      </c>
      <c r="E40" s="137"/>
    </row>
    <row r="41" spans="1:5">
      <c r="A41" s="130"/>
      <c r="B41" s="143" t="s">
        <v>184</v>
      </c>
      <c r="C41" s="131"/>
      <c r="D41" s="138">
        <v>0</v>
      </c>
      <c r="E41" s="137">
        <f>D40-D41</f>
        <v>11579700</v>
      </c>
    </row>
    <row r="42" spans="1:5">
      <c r="A42" s="130"/>
      <c r="B42" s="143"/>
      <c r="C42" s="131"/>
      <c r="D42" s="139"/>
      <c r="E42" s="137"/>
    </row>
    <row r="43" spans="1:5">
      <c r="A43" s="130" t="str">
        <f>BS!H13</f>
        <v>IX</v>
      </c>
      <c r="B43" s="146" t="s">
        <v>25</v>
      </c>
      <c r="C43" s="133"/>
      <c r="D43" s="136"/>
      <c r="E43" s="137"/>
    </row>
    <row r="44" spans="1:5">
      <c r="A44" s="130"/>
      <c r="B44" s="143" t="s">
        <v>4</v>
      </c>
      <c r="C44" s="131"/>
      <c r="D44" s="136">
        <v>0</v>
      </c>
      <c r="E44" s="137"/>
    </row>
    <row r="45" spans="1:5">
      <c r="A45" s="130"/>
      <c r="B45" s="140" t="s">
        <v>167</v>
      </c>
      <c r="C45" s="147"/>
      <c r="D45" s="136">
        <f>'R&amp;P'!J60</f>
        <v>1194601</v>
      </c>
      <c r="E45" s="137"/>
    </row>
    <row r="46" spans="1:5">
      <c r="A46" s="130"/>
      <c r="B46" s="140" t="s">
        <v>158</v>
      </c>
      <c r="C46" s="147"/>
      <c r="D46" s="148">
        <f>'R&amp;P'!J63</f>
        <v>28289</v>
      </c>
      <c r="E46" s="137"/>
    </row>
    <row r="47" spans="1:5">
      <c r="A47" s="130"/>
      <c r="B47" s="140" t="s">
        <v>168</v>
      </c>
      <c r="C47" s="147"/>
      <c r="D47" s="136">
        <f>'R&amp;P'!J68</f>
        <v>0</v>
      </c>
      <c r="E47" s="137"/>
    </row>
    <row r="48" spans="1:5">
      <c r="A48" s="130"/>
      <c r="B48" s="140" t="s">
        <v>112</v>
      </c>
      <c r="C48" s="147"/>
      <c r="D48" s="136">
        <f>'R&amp;P'!J70</f>
        <v>0</v>
      </c>
      <c r="E48" s="137"/>
    </row>
    <row r="49" spans="1:5">
      <c r="A49" s="130"/>
      <c r="C49" s="147"/>
      <c r="D49" s="149"/>
      <c r="E49" s="137">
        <f>SUM(D44:D49)</f>
        <v>1222890</v>
      </c>
    </row>
    <row r="50" spans="1:5">
      <c r="A50" s="130"/>
      <c r="B50" s="143"/>
      <c r="C50" s="131"/>
      <c r="D50" s="136"/>
      <c r="E50" s="137"/>
    </row>
    <row r="51" spans="1:5">
      <c r="A51" s="150"/>
      <c r="B51" s="151"/>
      <c r="C51" s="152"/>
      <c r="D51" s="138"/>
      <c r="E51" s="153"/>
    </row>
  </sheetData>
  <mergeCells count="2">
    <mergeCell ref="A1:E2"/>
    <mergeCell ref="A3:E4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2"/>
  <sheetViews>
    <sheetView view="pageBreakPreview" topLeftCell="A29" zoomScale="60" workbookViewId="0">
      <selection activeCell="A5" sqref="A5:A52"/>
    </sheetView>
  </sheetViews>
  <sheetFormatPr defaultRowHeight="14.25"/>
  <cols>
    <col min="1" max="1" width="9.140625" style="120"/>
    <col min="2" max="2" width="39.7109375" style="101" bestFit="1" customWidth="1"/>
    <col min="3" max="3" width="14.7109375" style="101" bestFit="1" customWidth="1"/>
    <col min="4" max="4" width="15.140625" style="101" bestFit="1" customWidth="1"/>
    <col min="5" max="16384" width="9.140625" style="101"/>
  </cols>
  <sheetData>
    <row r="1" spans="1:4">
      <c r="A1" s="98" t="s">
        <v>96</v>
      </c>
      <c r="B1" s="99"/>
      <c r="C1" s="99"/>
      <c r="D1" s="100"/>
    </row>
    <row r="2" spans="1:4">
      <c r="A2" s="102"/>
      <c r="B2" s="103"/>
      <c r="C2" s="103"/>
      <c r="D2" s="104"/>
    </row>
    <row r="3" spans="1:4">
      <c r="A3" s="98" t="s">
        <v>53</v>
      </c>
      <c r="B3" s="99"/>
      <c r="C3" s="99"/>
      <c r="D3" s="100"/>
    </row>
    <row r="4" spans="1:4">
      <c r="A4" s="102"/>
      <c r="B4" s="103"/>
      <c r="C4" s="103"/>
      <c r="D4" s="104"/>
    </row>
    <row r="5" spans="1:4" s="120" customFormat="1">
      <c r="A5" s="109" t="s">
        <v>45</v>
      </c>
      <c r="B5" s="169" t="s">
        <v>46</v>
      </c>
      <c r="C5" s="109" t="s">
        <v>47</v>
      </c>
      <c r="D5" s="170" t="s">
        <v>47</v>
      </c>
    </row>
    <row r="6" spans="1:4">
      <c r="A6" s="112" t="str">
        <f>'I&amp;E'!C5</f>
        <v>XI</v>
      </c>
      <c r="B6" s="156" t="s">
        <v>55</v>
      </c>
      <c r="C6" s="111"/>
      <c r="D6" s="157"/>
    </row>
    <row r="7" spans="1:4">
      <c r="A7" s="112"/>
      <c r="B7" s="113" t="s">
        <v>56</v>
      </c>
      <c r="C7" s="110">
        <v>0</v>
      </c>
      <c r="D7" s="114"/>
    </row>
    <row r="8" spans="1:4">
      <c r="A8" s="112"/>
      <c r="B8" s="113" t="s">
        <v>57</v>
      </c>
      <c r="C8" s="110">
        <f>'R&amp;P'!J6</f>
        <v>1888460</v>
      </c>
      <c r="D8" s="114"/>
    </row>
    <row r="9" spans="1:4">
      <c r="A9" s="112"/>
      <c r="B9" s="113" t="s">
        <v>114</v>
      </c>
      <c r="C9" s="110">
        <f>'R&amp;P'!J7</f>
        <v>2214544</v>
      </c>
      <c r="D9" s="114"/>
    </row>
    <row r="10" spans="1:4">
      <c r="A10" s="112"/>
      <c r="B10" s="113" t="s">
        <v>115</v>
      </c>
      <c r="C10" s="110">
        <f>'R&amp;P'!J8</f>
        <v>23290</v>
      </c>
      <c r="D10" s="114"/>
    </row>
    <row r="11" spans="1:4">
      <c r="A11" s="112"/>
      <c r="B11" s="113" t="s">
        <v>151</v>
      </c>
      <c r="C11" s="110">
        <f>'R&amp;P'!J10</f>
        <v>440709</v>
      </c>
      <c r="D11" s="114"/>
    </row>
    <row r="12" spans="1:4">
      <c r="A12" s="112"/>
      <c r="B12" s="113" t="s">
        <v>117</v>
      </c>
      <c r="C12" s="110">
        <f>'R&amp;P'!J11</f>
        <v>113715</v>
      </c>
      <c r="D12" s="114"/>
    </row>
    <row r="13" spans="1:4">
      <c r="A13" s="112"/>
      <c r="B13" s="113" t="s">
        <v>58</v>
      </c>
      <c r="C13" s="110">
        <f>'R&amp;P'!J9</f>
        <v>34300</v>
      </c>
      <c r="D13" s="114"/>
    </row>
    <row r="14" spans="1:4">
      <c r="A14" s="112"/>
      <c r="B14" s="113" t="s">
        <v>59</v>
      </c>
      <c r="C14" s="110">
        <f>'R&amp;P'!J13</f>
        <v>47800</v>
      </c>
      <c r="D14" s="114"/>
    </row>
    <row r="15" spans="1:4">
      <c r="A15" s="112"/>
      <c r="B15" s="113" t="s">
        <v>60</v>
      </c>
      <c r="C15" s="158">
        <f>'R&amp;P'!J14</f>
        <v>629921</v>
      </c>
      <c r="D15" s="114">
        <f>SUM(C7:C15)</f>
        <v>5392739</v>
      </c>
    </row>
    <row r="16" spans="1:4">
      <c r="A16" s="112"/>
      <c r="C16" s="110"/>
      <c r="D16" s="114"/>
    </row>
    <row r="17" spans="1:4">
      <c r="A17" s="112" t="str">
        <f>'I&amp;E'!C7</f>
        <v>XII</v>
      </c>
      <c r="B17" s="156" t="s">
        <v>35</v>
      </c>
      <c r="C17" s="110"/>
      <c r="D17" s="114"/>
    </row>
    <row r="18" spans="1:4">
      <c r="A18" s="112"/>
      <c r="B18" s="113" t="s">
        <v>62</v>
      </c>
      <c r="C18" s="110">
        <f>'R&amp;P'!J17</f>
        <v>3391</v>
      </c>
      <c r="D18" s="114"/>
    </row>
    <row r="19" spans="1:4">
      <c r="A19" s="112"/>
      <c r="B19" s="113" t="s">
        <v>63</v>
      </c>
      <c r="C19" s="110">
        <f>'R&amp;P'!J18</f>
        <v>32305</v>
      </c>
      <c r="D19" s="114"/>
    </row>
    <row r="20" spans="1:4">
      <c r="A20" s="112"/>
      <c r="B20" s="113" t="s">
        <v>64</v>
      </c>
      <c r="C20" s="110">
        <f>'R&amp;P'!J19</f>
        <v>0</v>
      </c>
      <c r="D20" s="114"/>
    </row>
    <row r="21" spans="1:4">
      <c r="A21" s="112"/>
      <c r="B21" s="113" t="s">
        <v>65</v>
      </c>
      <c r="C21" s="110">
        <f>'R&amp;P'!J20</f>
        <v>4663</v>
      </c>
      <c r="D21" s="114"/>
    </row>
    <row r="22" spans="1:4">
      <c r="A22" s="112"/>
      <c r="B22" s="113" t="s">
        <v>66</v>
      </c>
      <c r="C22" s="110">
        <f>'R&amp;P'!J22</f>
        <v>1300</v>
      </c>
      <c r="D22" s="114"/>
    </row>
    <row r="23" spans="1:4">
      <c r="A23" s="112"/>
      <c r="B23" s="113" t="s">
        <v>67</v>
      </c>
      <c r="C23" s="110">
        <f>'R&amp;P'!J23</f>
        <v>12120</v>
      </c>
      <c r="D23" s="114"/>
    </row>
    <row r="24" spans="1:4">
      <c r="A24" s="112"/>
      <c r="B24" s="113" t="s">
        <v>68</v>
      </c>
      <c r="C24" s="158">
        <f>'R&amp;P'!J24</f>
        <v>152133</v>
      </c>
      <c r="D24" s="114">
        <f>SUM(C18:C24)</f>
        <v>205912</v>
      </c>
    </row>
    <row r="25" spans="1:4">
      <c r="A25" s="112"/>
      <c r="B25" s="113"/>
      <c r="C25" s="110"/>
      <c r="D25" s="114"/>
    </row>
    <row r="26" spans="1:4">
      <c r="A26" s="112" t="str">
        <f>'I&amp;E'!C9</f>
        <v>XIII</v>
      </c>
      <c r="B26" s="156" t="s">
        <v>37</v>
      </c>
      <c r="C26" s="110"/>
      <c r="D26" s="114"/>
    </row>
    <row r="27" spans="1:4">
      <c r="A27" s="112"/>
      <c r="B27" s="113" t="s">
        <v>70</v>
      </c>
      <c r="C27" s="110">
        <f>'R&amp;P'!J26</f>
        <v>6678</v>
      </c>
      <c r="D27" s="114"/>
    </row>
    <row r="28" spans="1:4">
      <c r="A28" s="112"/>
      <c r="B28" s="113" t="s">
        <v>71</v>
      </c>
      <c r="C28" s="110">
        <f>'R&amp;P'!J27</f>
        <v>0</v>
      </c>
      <c r="D28" s="114"/>
    </row>
    <row r="29" spans="1:4">
      <c r="A29" s="112"/>
      <c r="B29" s="113" t="s">
        <v>72</v>
      </c>
      <c r="C29" s="110">
        <f>'R&amp;P'!J25</f>
        <v>97020</v>
      </c>
      <c r="D29" s="114"/>
    </row>
    <row r="30" spans="1:4">
      <c r="A30" s="112"/>
      <c r="B30" s="159" t="s">
        <v>118</v>
      </c>
      <c r="C30" s="110">
        <f>'R&amp;P'!J12</f>
        <v>2138</v>
      </c>
      <c r="D30" s="114"/>
    </row>
    <row r="31" spans="1:4">
      <c r="A31" s="112"/>
      <c r="B31" s="113" t="s">
        <v>73</v>
      </c>
      <c r="C31" s="158">
        <v>0</v>
      </c>
      <c r="D31" s="114">
        <f>SUM(C27:C31)</f>
        <v>105836</v>
      </c>
    </row>
    <row r="32" spans="1:4">
      <c r="A32" s="112"/>
      <c r="B32" s="113"/>
      <c r="C32" s="110"/>
      <c r="D32" s="114"/>
    </row>
    <row r="33" spans="1:4">
      <c r="A33" s="112" t="str">
        <f>'I&amp;E'!C11</f>
        <v>XIV</v>
      </c>
      <c r="B33" s="156" t="s">
        <v>39</v>
      </c>
      <c r="C33" s="110"/>
      <c r="D33" s="114"/>
    </row>
    <row r="34" spans="1:4">
      <c r="A34" s="112"/>
      <c r="B34" s="160" t="s">
        <v>128</v>
      </c>
      <c r="C34" s="110">
        <f>'R&amp;P'!J28</f>
        <v>0</v>
      </c>
      <c r="D34" s="114"/>
    </row>
    <row r="35" spans="1:4">
      <c r="A35" s="112"/>
      <c r="B35" s="161" t="s">
        <v>129</v>
      </c>
      <c r="C35" s="110">
        <f>'R&amp;P'!J29</f>
        <v>0</v>
      </c>
      <c r="D35" s="114"/>
    </row>
    <row r="36" spans="1:4">
      <c r="A36" s="112"/>
      <c r="B36" s="161" t="s">
        <v>130</v>
      </c>
      <c r="C36" s="158">
        <f>'R&amp;P'!J30</f>
        <v>0</v>
      </c>
      <c r="D36" s="114">
        <f>SUM(C36:C36)</f>
        <v>0</v>
      </c>
    </row>
    <row r="37" spans="1:4">
      <c r="A37" s="112"/>
      <c r="B37" s="162"/>
      <c r="C37" s="110"/>
      <c r="D37" s="114"/>
    </row>
    <row r="38" spans="1:4">
      <c r="A38" s="112" t="str">
        <f>'I&amp;E'!C13</f>
        <v>XV</v>
      </c>
      <c r="B38" s="163" t="s">
        <v>41</v>
      </c>
      <c r="C38" s="110"/>
      <c r="D38" s="114"/>
    </row>
    <row r="39" spans="1:4">
      <c r="A39" s="112"/>
      <c r="B39" s="164" t="s">
        <v>174</v>
      </c>
      <c r="C39" s="110">
        <f>'R&amp;P'!J33</f>
        <v>4990</v>
      </c>
      <c r="D39" s="114"/>
    </row>
    <row r="40" spans="1:4">
      <c r="A40" s="112"/>
      <c r="B40" s="164" t="s">
        <v>76</v>
      </c>
      <c r="C40" s="110">
        <f>'R&amp;P'!J35</f>
        <v>28915</v>
      </c>
      <c r="D40" s="114"/>
    </row>
    <row r="41" spans="1:4">
      <c r="A41" s="112"/>
      <c r="B41" s="113" t="s">
        <v>77</v>
      </c>
      <c r="C41" s="158">
        <v>0</v>
      </c>
      <c r="D41" s="114">
        <f>SUM(C39:C41)</f>
        <v>33905</v>
      </c>
    </row>
    <row r="42" spans="1:4">
      <c r="A42" s="112"/>
      <c r="B42" s="113"/>
      <c r="C42" s="110"/>
      <c r="D42" s="114"/>
    </row>
    <row r="43" spans="1:4">
      <c r="A43" s="112" t="str">
        <f>'I&amp;E'!H5</f>
        <v>XVI</v>
      </c>
      <c r="B43" s="156" t="s">
        <v>34</v>
      </c>
      <c r="C43" s="110"/>
      <c r="D43" s="114"/>
    </row>
    <row r="44" spans="1:4">
      <c r="A44" s="112"/>
      <c r="B44" s="113" t="s">
        <v>79</v>
      </c>
      <c r="C44" s="110">
        <f>'R&amp;P'!E10</f>
        <v>2036250</v>
      </c>
      <c r="D44" s="114"/>
    </row>
    <row r="45" spans="1:4">
      <c r="A45" s="112"/>
      <c r="B45" s="113" t="s">
        <v>175</v>
      </c>
      <c r="C45" s="110">
        <f>'R&amp;P'!E11</f>
        <v>30710</v>
      </c>
      <c r="D45" s="114"/>
    </row>
    <row r="46" spans="1:4">
      <c r="A46" s="112"/>
      <c r="B46" s="113" t="s">
        <v>99</v>
      </c>
      <c r="C46" s="110">
        <f>'R&amp;P'!E13</f>
        <v>528750</v>
      </c>
      <c r="D46" s="114"/>
    </row>
    <row r="47" spans="1:4">
      <c r="A47" s="112"/>
      <c r="B47" s="113" t="s">
        <v>80</v>
      </c>
      <c r="C47" s="158">
        <f>'R&amp;P'!E12</f>
        <v>0</v>
      </c>
      <c r="D47" s="114">
        <f>SUM(C44:C47)</f>
        <v>2595710</v>
      </c>
    </row>
    <row r="48" spans="1:4">
      <c r="A48" s="112"/>
      <c r="B48" s="113"/>
      <c r="C48" s="110"/>
      <c r="D48" s="114"/>
    </row>
    <row r="49" spans="1:4">
      <c r="A49" s="112" t="str">
        <f>'I&amp;E'!H9</f>
        <v>XVII</v>
      </c>
      <c r="B49" s="156" t="s">
        <v>82</v>
      </c>
      <c r="C49" s="110"/>
      <c r="D49" s="114"/>
    </row>
    <row r="50" spans="1:4">
      <c r="A50" s="112"/>
      <c r="B50" s="113" t="s">
        <v>176</v>
      </c>
      <c r="C50" s="110">
        <f>'R&amp;P'!E14</f>
        <v>45400</v>
      </c>
      <c r="D50" s="114"/>
    </row>
    <row r="51" spans="1:4">
      <c r="A51" s="112"/>
      <c r="B51" s="143" t="s">
        <v>68</v>
      </c>
      <c r="C51" s="158">
        <f>'R&amp;P'!E23</f>
        <v>191743</v>
      </c>
      <c r="D51" s="114">
        <f>SUM(C50:C51)</f>
        <v>237143</v>
      </c>
    </row>
    <row r="52" spans="1:4">
      <c r="A52" s="168"/>
      <c r="B52" s="166"/>
      <c r="C52" s="158"/>
      <c r="D52" s="167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"/>
  <sheetViews>
    <sheetView tabSelected="1" view="pageBreakPreview" zoomScale="60" workbookViewId="0">
      <selection activeCell="F8" sqref="F8"/>
    </sheetView>
  </sheetViews>
  <sheetFormatPr defaultRowHeight="14.25"/>
  <cols>
    <col min="1" max="1" width="6.5703125" style="101" bestFit="1" customWidth="1"/>
    <col min="2" max="2" width="27.140625" style="101" bestFit="1" customWidth="1"/>
    <col min="3" max="3" width="18.42578125" style="101" bestFit="1" customWidth="1"/>
    <col min="4" max="4" width="15.42578125" style="101" bestFit="1" customWidth="1"/>
    <col min="5" max="5" width="7.7109375" style="101" bestFit="1" customWidth="1"/>
    <col min="6" max="6" width="19" style="101" bestFit="1" customWidth="1"/>
    <col min="7" max="7" width="5.5703125" style="101" bestFit="1" customWidth="1"/>
    <col min="8" max="8" width="15.85546875" style="101" bestFit="1" customWidth="1"/>
    <col min="9" max="9" width="19" style="101" bestFit="1" customWidth="1"/>
    <col min="10" max="16384" width="9.140625" style="101"/>
  </cols>
  <sheetData>
    <row r="1" spans="1:10" ht="14.25" customHeight="1">
      <c r="A1" s="98" t="s">
        <v>96</v>
      </c>
      <c r="B1" s="99"/>
      <c r="C1" s="99"/>
      <c r="D1" s="99"/>
      <c r="E1" s="99"/>
      <c r="F1" s="99"/>
      <c r="G1" s="99"/>
      <c r="H1" s="99"/>
      <c r="I1" s="100"/>
    </row>
    <row r="2" spans="1:10" ht="14.25" customHeight="1">
      <c r="A2" s="102"/>
      <c r="B2" s="103"/>
      <c r="C2" s="103"/>
      <c r="D2" s="103"/>
      <c r="E2" s="103"/>
      <c r="F2" s="103"/>
      <c r="G2" s="103"/>
      <c r="H2" s="103"/>
      <c r="I2" s="104"/>
    </row>
    <row r="3" spans="1:10" ht="15" customHeight="1">
      <c r="A3" s="182" t="s">
        <v>181</v>
      </c>
      <c r="B3" s="171"/>
      <c r="C3" s="171"/>
      <c r="D3" s="171"/>
      <c r="E3" s="171"/>
      <c r="F3" s="171"/>
      <c r="G3" s="171"/>
      <c r="H3" s="171"/>
      <c r="I3" s="183"/>
    </row>
    <row r="4" spans="1:10" s="120" customFormat="1" ht="28.5">
      <c r="A4" s="179" t="s">
        <v>84</v>
      </c>
      <c r="B4" s="180" t="s">
        <v>85</v>
      </c>
      <c r="C4" s="181" t="s">
        <v>186</v>
      </c>
      <c r="D4" s="180" t="s">
        <v>86</v>
      </c>
      <c r="E4" s="180" t="s">
        <v>87</v>
      </c>
      <c r="F4" s="180" t="s">
        <v>88</v>
      </c>
      <c r="G4" s="171" t="s">
        <v>42</v>
      </c>
      <c r="H4" s="171"/>
      <c r="I4" s="181" t="s">
        <v>187</v>
      </c>
    </row>
    <row r="5" spans="1:10" s="120" customFormat="1">
      <c r="A5" s="168"/>
      <c r="B5" s="168"/>
      <c r="C5" s="168"/>
      <c r="D5" s="168"/>
      <c r="E5" s="168"/>
      <c r="F5" s="168"/>
      <c r="G5" s="109" t="s">
        <v>89</v>
      </c>
      <c r="H5" s="109" t="s">
        <v>2</v>
      </c>
      <c r="I5" s="168"/>
    </row>
    <row r="6" spans="1:10">
      <c r="A6" s="113">
        <v>1</v>
      </c>
      <c r="B6" s="111" t="s">
        <v>90</v>
      </c>
      <c r="C6" s="110">
        <v>84648.06</v>
      </c>
      <c r="D6" s="110">
        <f>'R&amp;P'!J40+'R&amp;P'!J41</f>
        <v>35166</v>
      </c>
      <c r="E6" s="110">
        <v>0</v>
      </c>
      <c r="F6" s="110">
        <f>C6+D6-E6</f>
        <v>119814.06</v>
      </c>
      <c r="G6" s="172">
        <v>0.6</v>
      </c>
      <c r="H6" s="110">
        <f>F6*G6</f>
        <v>71888.436000000002</v>
      </c>
      <c r="I6" s="110">
        <f>F6-H6</f>
        <v>47925.623999999996</v>
      </c>
    </row>
    <row r="7" spans="1:10">
      <c r="A7" s="113">
        <v>2</v>
      </c>
      <c r="B7" s="111" t="s">
        <v>91</v>
      </c>
      <c r="C7" s="110">
        <v>226646.35</v>
      </c>
      <c r="D7" s="110">
        <f>'R&amp;P'!J44</f>
        <v>0</v>
      </c>
      <c r="E7" s="110">
        <v>0</v>
      </c>
      <c r="F7" s="110">
        <f t="shared" ref="F7:F12" si="0">C7+D7-E7</f>
        <v>226646.35</v>
      </c>
      <c r="G7" s="172">
        <v>0.1</v>
      </c>
      <c r="H7" s="110">
        <f t="shared" ref="H7:H12" si="1">F7*G7</f>
        <v>22664.635000000002</v>
      </c>
      <c r="I7" s="110">
        <f t="shared" ref="I7:I12" si="2">F7-H7</f>
        <v>203981.715</v>
      </c>
    </row>
    <row r="8" spans="1:10">
      <c r="A8" s="113">
        <v>3</v>
      </c>
      <c r="B8" s="111" t="s">
        <v>92</v>
      </c>
      <c r="C8" s="110">
        <v>52285.93</v>
      </c>
      <c r="D8" s="110">
        <f>'R&amp;P'!J46+'R&amp;P'!J47</f>
        <v>6884</v>
      </c>
      <c r="E8" s="110">
        <v>0</v>
      </c>
      <c r="F8" s="110">
        <f t="shared" si="0"/>
        <v>59169.93</v>
      </c>
      <c r="G8" s="172">
        <v>0.25</v>
      </c>
      <c r="H8" s="110">
        <f t="shared" si="1"/>
        <v>14792.4825</v>
      </c>
      <c r="I8" s="110">
        <f>F8-H8+0.01</f>
        <v>44377.457500000004</v>
      </c>
    </row>
    <row r="9" spans="1:10">
      <c r="A9" s="113">
        <v>4</v>
      </c>
      <c r="B9" s="111" t="s">
        <v>93</v>
      </c>
      <c r="C9" s="110">
        <v>124544.58</v>
      </c>
      <c r="D9" s="110">
        <f>'R&amp;P'!J42</f>
        <v>43180</v>
      </c>
      <c r="E9" s="110">
        <v>0</v>
      </c>
      <c r="F9" s="110">
        <f t="shared" si="0"/>
        <v>167724.58000000002</v>
      </c>
      <c r="G9" s="172">
        <v>0.15</v>
      </c>
      <c r="H9" s="110">
        <f t="shared" si="1"/>
        <v>25158.687000000002</v>
      </c>
      <c r="I9" s="110">
        <f t="shared" si="2"/>
        <v>142565.89300000001</v>
      </c>
    </row>
    <row r="10" spans="1:10">
      <c r="A10" s="113">
        <v>5</v>
      </c>
      <c r="B10" s="111" t="s">
        <v>94</v>
      </c>
      <c r="C10" s="110">
        <v>1695152</v>
      </c>
      <c r="D10" s="110">
        <f>'R&amp;P'!J50</f>
        <v>0</v>
      </c>
      <c r="E10" s="110">
        <v>0</v>
      </c>
      <c r="F10" s="110">
        <f t="shared" si="0"/>
        <v>1695152</v>
      </c>
      <c r="G10" s="172">
        <v>0</v>
      </c>
      <c r="H10" s="110">
        <f t="shared" si="1"/>
        <v>0</v>
      </c>
      <c r="I10" s="110">
        <f t="shared" si="2"/>
        <v>1695152</v>
      </c>
    </row>
    <row r="11" spans="1:10">
      <c r="A11" s="113">
        <v>6</v>
      </c>
      <c r="B11" s="111" t="s">
        <v>173</v>
      </c>
      <c r="C11" s="110">
        <v>140881.13</v>
      </c>
      <c r="D11" s="110">
        <f>'R&amp;P'!J39</f>
        <v>0</v>
      </c>
      <c r="E11" s="110">
        <v>0</v>
      </c>
      <c r="F11" s="110">
        <f t="shared" si="0"/>
        <v>140881.13</v>
      </c>
      <c r="G11" s="172">
        <v>0.15</v>
      </c>
      <c r="H11" s="110">
        <f t="shared" si="1"/>
        <v>21132.1695</v>
      </c>
      <c r="I11" s="110">
        <f t="shared" si="2"/>
        <v>119748.9605</v>
      </c>
    </row>
    <row r="12" spans="1:10">
      <c r="A12" s="113">
        <v>7</v>
      </c>
      <c r="B12" s="111" t="s">
        <v>141</v>
      </c>
      <c r="C12" s="110">
        <v>0</v>
      </c>
      <c r="D12" s="114">
        <f>'R&amp;P'!J43+'R&amp;P'!J48</f>
        <v>840</v>
      </c>
      <c r="E12" s="114">
        <v>0</v>
      </c>
      <c r="F12" s="110">
        <f t="shared" si="0"/>
        <v>840</v>
      </c>
      <c r="G12" s="173">
        <v>0.15</v>
      </c>
      <c r="H12" s="110">
        <f t="shared" si="1"/>
        <v>126</v>
      </c>
      <c r="I12" s="114">
        <f t="shared" si="2"/>
        <v>714</v>
      </c>
    </row>
    <row r="13" spans="1:10">
      <c r="A13" s="165"/>
      <c r="B13" s="165"/>
      <c r="C13" s="174">
        <f>SUM(C6:C12)</f>
        <v>2324158.0499999998</v>
      </c>
      <c r="D13" s="175">
        <f>SUM(D6:D12)</f>
        <v>86070</v>
      </c>
      <c r="E13" s="175">
        <f>SUM(E6:E12)</f>
        <v>0</v>
      </c>
      <c r="F13" s="175">
        <f>SUM(F6:F11)</f>
        <v>2409388.0499999998</v>
      </c>
      <c r="G13" s="176"/>
      <c r="H13" s="174">
        <f>SUM(H6:H12)</f>
        <v>155762.40999999997</v>
      </c>
      <c r="I13" s="175">
        <f>SUM(I6:I12)</f>
        <v>2254465.65</v>
      </c>
      <c r="J13" s="177"/>
    </row>
    <row r="14" spans="1:10">
      <c r="H14" s="178"/>
      <c r="I14" s="178"/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2014-09-04T08:33:50Z</dcterms:modified>
</cp:coreProperties>
</file>